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4\"/>
    </mc:Choice>
  </mc:AlternateContent>
  <bookViews>
    <workbookView xWindow="0" yWindow="0" windowWidth="28800" windowHeight="96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iterateDelta="1E-4"/>
</workbook>
</file>

<file path=xl/calcChain.xml><?xml version="1.0" encoding="utf-8"?>
<calcChain xmlns="http://schemas.openxmlformats.org/spreadsheetml/2006/main">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<sst xmlns="http://schemas.openxmlformats.org/spreadsheetml/2006/main" count="1151" uniqueCount="570">
  <si>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</si>
  <si>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</si>
  <si>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</si>
  <si>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</si>
  <si>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</si>
  <si>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</si>
  <si>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</si>
  <si>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</si>
  <si>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</si>
  <si>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</si>
  <si>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</si>
  <si>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</si>
  <si>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</si>
  <si>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</si>
  <si>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</si>
  <si>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</si>
  <si>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</si>
  <si>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</si>
  <si>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</si>
  <si>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</si>
  <si>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</si>
  <si>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</si>
  <si>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</si>
  <si>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</si>
  <si>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</si>
  <si>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</si>
  <si>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</si>
  <si>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</si>
  <si>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</si>
  <si>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</si>
  <si>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</si>
  <si>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</si>
  <si>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</si>
  <si>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</si>
  <si>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</si>
  <si>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</si>
  <si>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</si>
  <si>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</si>
  <si>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</si>
  <si>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</si>
  <si>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</si>
  <si>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</si>
  <si>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</si>
  <si>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</si>
  <si>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</si>
  <si>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</si>
  <si>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</si>
  <si>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</si>
  <si>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</si>
  <si>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</si>
  <si>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</si>
  <si>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</si>
  <si>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</si>
  <si>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</si>
  <si>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</si>
  <si>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</si>
  <si>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</si>
  <si>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</si>
  <si>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</si>
  <si>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</si>
  <si>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</si>
  <si>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</si>
  <si>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</si>
  <si>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</si>
  <si>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</si>
  <si>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</si>
  <si>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</si>
  <si>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</si>
  <si>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</si>
  <si>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</si>
  <si>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</si>
  <si>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</si>
  <si>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</si>
  <si>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</si>
  <si>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</si>
  <si>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</si>
  <si>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</si>
  <si>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</si>
  <si>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</si>
  <si>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</si>
  <si>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</si>
  <si>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</si>
  <si>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</si>
  <si>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</si>
  <si>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</si>
  <si>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</si>
  <si>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</si>
  <si>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</si>
  <si>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</si>
  <si>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</si>
  <si>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</si>
  <si>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</si>
  <si>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</si>
  <si>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</si>
  <si>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</si>
  <si>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</si>
  <si>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</si>
  <si>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</si>
  <si>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</si>
  <si>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</si>
  <si>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</si>
  <si>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</si>
  <si>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</si>
  <si>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</si>
  <si>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</si>
  <si>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</si>
  <si>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</si>
  <si>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</si>
  <si>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</si>
  <si>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</si>
  <si>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</si>
  <si>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</si>
  <si>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</si>
  <si>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</si>
  <si>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</si>
  <si>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</si>
  <si>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</si>
  <si>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</si>
  <si>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</si>
  <si>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</si>
  <si>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</si>
  <si>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</si>
  <si>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</si>
  <si>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</si>
  <si>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</si>
  <si>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</si>
  <si>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</si>
  <si>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</si>
  <si>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</si>
  <si>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</si>
  <si>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</si>
  <si>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</si>
  <si>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</si>
  <si>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</si>
  <si>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</si>
  <si>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</si>
  <si>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</si>
  <si>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</si>
  <si>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</si>
  <si>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</si>
  <si>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</si>
  <si>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</si>
  <si>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</si>
  <si>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</si>
  <si>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</si>
  <si>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</si>
  <si>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</si>
  <si>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</si>
  <si>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</si>
  <si>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</si>
  <si>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</si>
  <si>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</si>
  <si>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</si>
  <si>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</si>
  <si>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</si>
  <si>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</si>
  <si>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</si>
  <si>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</si>
  <si>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</si>
  <si>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</si>
  <si>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</si>
  <si>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</si>
  <si>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</si>
  <si>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</si>
  <si>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</si>
  <si>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</si>
  <si>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</si>
  <si>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</si>
  <si>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</si>
  <si>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</si>
  <si>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</si>
  <si>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</si>
  <si>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</si>
  <si>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</si>
  <si>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</si>
  <si>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</si>
  <si>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</si>
  <si>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</si>
  <si>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</si>
  <si>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</si>
  <si>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</si>
  <si>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</si>
  <si>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</si>
  <si>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</si>
  <si>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</si>
  <si>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</si>
  <si>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</si>
  <si>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</si>
  <si>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</si>
  <si>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</si>
  <si>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</si>
  <si>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</si>
  <si>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</si>
  <si>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</si>
  <si>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</si>
  <si>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</si>
  <si>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</si>
  <si>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</si>
  <si>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</si>
  <si>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</si>
  <si>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</si>
  <si>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</si>
  <si>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</si>
  <si>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</si>
  <si>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</si>
  <si>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</si>
  <si>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</si>
  <si>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</si>
  <si>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</si>
  <si>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</si>
  <si>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</si>
  <si>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</si>
  <si>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</si>
  <si>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</si>
  <si>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</si>
  <si>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</si>
  <si>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</si>
  <si>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</si>
  <si>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</si>
  <si>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</si>
  <si>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</si>
  <si>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</si>
  <si>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</si>
  <si>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</si>
  <si>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</si>
  <si>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</si>
  <si>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</si>
  <si>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</si>
  <si>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</si>
  <si>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</si>
  <si>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</si>
  <si>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</si>
  <si>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</si>
  <si>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</si>
  <si>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</si>
  <si>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</si>
  <si>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</si>
  <si>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</si>
  <si>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</si>
  <si>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</si>
  <si>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</si>
  <si>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</si>
  <si>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</si>
  <si>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</si>
  <si>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</si>
  <si>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</si>
  <si>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</si>
  <si>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</si>
  <si>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</si>
  <si>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</si>
  <si>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</si>
  <si>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</si>
  <si>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</si>
  <si>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</si>
  <si>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</si>
  <si>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</si>
  <si>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</si>
  <si>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</si>
  <si>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</si>
  <si>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</si>
  <si>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</si>
  <si>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</si>
  <si>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</si>
  <si>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</si>
  <si>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</si>
  <si>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</si>
  <si>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</si>
  <si>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</si>
  <si>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</si>
  <si>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</si>
  <si>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</si>
  <si>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</si>
  <si>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</si>
  <si>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</si>
  <si>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</si>
  <si>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</si>
  <si>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</si>
  <si>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</si>
  <si>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</si>
  <si>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</si>
  <si>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</si>
  <si>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</si>
  <si>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</si>
  <si>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</si>
  <si>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</si>
  <si>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</si>
  <si>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</si>
  <si>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</si>
  <si>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</si>
  <si>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</si>
  <si>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</si>
  <si>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</si>
  <si>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</si>
  <si>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</si>
  <si>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</si>
  <si>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</si>
  <si>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</si>
  <si>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</si>
  <si>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</si>
  <si>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</si>
  <si>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</si>
  <si>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</si>
  <si>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</si>
  <si>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</si>
  <si>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</si>
  <si>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</si>
  <si>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</si>
  <si>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</si>
  <si>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</si>
  <si>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</si>
  <si>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</si>
  <si>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</si>
  <si>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</si>
  <si>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</si>
  <si>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</si>
  <si>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</si>
  <si>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</si>
  <si>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</si>
  <si>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</si>
  <si>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</si>
  <si>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</si>
  <si>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</si>
  <si>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</si>
  <si>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</si>
  <si>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</si>
  <si>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</si>
  <si>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</si>
  <si>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</si>
  <si>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</si>
  <si>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</si>
  <si>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</si>
  <si>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</si>
  <si>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</si>
  <si>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</si>
  <si>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</si>
  <si>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</si>
  <si>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</si>
  <si>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</si>
  <si>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</si>
  <si>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</si>
  <si>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</si>
  <si>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</si>
  <si>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</si>
  <si>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</si>
  <si>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</si>
  <si>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</si>
  <si>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</si>
  <si>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</si>
  <si>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</si>
  <si>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</si>
  <si>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</si>
  <si>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</si>
  <si>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</si>
  <si>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</si>
  <si>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</si>
  <si>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</si>
  <si>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</si>
  <si>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</si>
  <si>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</si>
  <si>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</si>
  <si>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</si>
  <si>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</si>
  <si>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</si>
  <si>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</si>
  <si>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</si>
  <si>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</si>
  <si>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</si>
  <si>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</si>
  <si>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</si>
  <si>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</si>
  <si>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</si>
  <si>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</si>
  <si>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</si>
  <si>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</si>
  <si>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</si>
  <si>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</si>
  <si>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</si>
  <si>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</si>
  <si>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</si>
  <si>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</si>
  <si>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</si>
  <si>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</si>
  <si>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</si>
  <si>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</si>
  <si>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</si>
  <si>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</si>
  <si>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</si>
  <si>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</si>
  <si>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</si>
  <si>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</si>
  <si>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</si>
  <si>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</si>
  <si>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</si>
  <si>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</si>
  <si>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</si>
  <si>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</si>
  <si>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</si>
  <si>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</si>
  <si>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</si>
  <si>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</si>
  <si>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</si>
  <si>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</si>
  <si>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</si>
  <si>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</si>
  <si>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</si>
  <si>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</si>
  <si>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</si>
  <si>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</si>
  <si>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</si>
  <si>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</si>
  <si>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</si>
  <si>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</si>
  <si>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</si>
  <si>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</si>
  <si>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</si>
  <si>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</si>
  <si>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</si>
  <si>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</si>
  <si>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</si>
  <si>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</si>
  <si>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</si>
  <si>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</si>
  <si>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</si>
  <si>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</si>
  <si>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</si>
  <si>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</si>
  <si>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</si>
  <si>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</si>
  <si>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</si>
  <si>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</si>
  <si>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</si>
  <si>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</si>
  <si>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</si>
  <si>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</si>
  <si>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</si>
  <si>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</si>
  <si>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</si>
  <si>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</si>
  <si>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</si>
  <si>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</si>
  <si>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</si>
  <si>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</si>
  <si>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</si>
  <si>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</si>
  <si>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</si>
  <si>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</si>
  <si>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</si>
  <si>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</si>
  <si>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</si>
  <si>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</si>
  <si>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</si>
  <si>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</si>
  <si>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</si>
  <si>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</si>
  <si>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</si>
  <si>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</si>
  <si>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</si>
  <si>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</si>
  <si>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</si>
  <si>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</si>
  <si>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</si>
  <si>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</si>
  <si>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</si>
  <si>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</si>
  <si>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</si>
  <si>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</si>
  <si>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</si>
  <si>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</si>
  <si>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</si>
  <si>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</si>
  <si>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</si>
  <si>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</si>
  <si>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</si>
  <si>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</si>
  <si>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</si>
  <si>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</si>
  <si>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</si>
  <si>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</si>
  <si>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</si>
  <si>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</si>
  <si>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</si>
  <si>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</si>
  <si>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</si>
  <si>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</si>
  <si>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</si>
  <si>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</si>
  <si>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</si>
  <si>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</si>
  <si>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</si>
  <si>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</si>
  <si>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</si>
  <si>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</si>
  <si>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</si>
  <si>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</si>
  <si>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</si>
  <si>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</si>
  <si>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</si>
  <si>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</si>
  <si>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</si>
  <si>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</si>
  <si>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</si>
  <si>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</si>
  <si>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</si>
  <si>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</si>
  <si>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</si>
  <si>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</si>
  <si>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</si>
  <si>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</si>
  <si>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</si>
  <si>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</si>
  <si>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</si>
  <si>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</si>
  <si>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</si>
  <si>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</si>
  <si>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</si>
  <si>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</si>
  <si>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</si>
  <si>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</si>
  <si>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</si>
  <si>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</si>
  <si>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</si>
  <si>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</si>
  <si>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</si>
  <si>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</si>
  <si>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</si>
  <si>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</si>
  <si>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</si>
  <si>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</si>
  <si>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</si>
  <si>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</si>
  <si>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</si>
  <si>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</si>
  <si>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</si>
  <si>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</si>
  <si>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</si>
  <si>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</si>
  <si>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</si>
  <si>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</si>
  <si>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</si>
  <si>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</si>
  <si>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</si>
  <si>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</si>
  <si>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</si>
  <si>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</si>
  <si>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</si>
  <si>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</si>
  <si>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</si>
  <si>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</si>
  <si>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</si>
  <si>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</si>
  <si>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</si>
  <si>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</si>
  <si>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</si>
  <si>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11 км</t>
  </si>
  <si>
    <t xml:space="preserve"> АО "РОССЕТИ ТЮМЕНЬ" Сургутские ЭС</t>
  </si>
  <si>
    <t>Реализация инвестиционного проекта возможна в срок</t>
  </si>
  <si>
    <t>+</t>
  </si>
  <si>
    <t>0.25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</si>
  <si>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</si>
  <si>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</si>
  <si>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</si>
  <si>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</si>
  <si>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</si>
  <si>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</si>
  <si>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</si>
  <si>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</si>
  <si>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</si>
  <si>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</si>
  <si>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нд</t>
  </si>
  <si>
    <t>Монтаж грозотроса 11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</si>
</sst>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70" zoomScaleNormal="100" zoomScaleSheetLayoutView="7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301" t="s">
        <v>565</v>
      </c>
      <c r="B5" s="301"/>
      <c r="C5" s="301"/>
      <c r="D5" s="153"/>
      <c r="E5" s="153"/>
      <c r="F5" s="153"/>
      <c r="G5" s="153"/>
      <c r="H5" s="153"/>
      <c r="I5" s="153"/>
      <c r="J5" s="153"/>
    </row>
    <row r="6" spans="1:22" s="11" customFormat="1" ht="18.75" x14ac:dyDescent="0.3">
      <c r="A6" s="16"/>
      <c r="F6" s="15"/>
      <c r="G6" s="15"/>
      <c r="H6" s="14"/>
    </row>
    <row r="7" spans="1:22" s="11" customFormat="1" ht="18.75" x14ac:dyDescent="0.2">
      <c r="A7" s="305" t="s">
        <v>10</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6" t="s">
        <v>504</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2" t="s">
        <v>9</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7" t="s">
        <v>491</v>
      </c>
      <c r="B12" s="307"/>
      <c r="C12" s="307"/>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8</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6" t="s">
        <v>465</v>
      </c>
      <c r="B15" s="306"/>
      <c r="C15" s="306"/>
      <c r="D15" s="7"/>
      <c r="E15" s="7"/>
      <c r="F15" s="7"/>
      <c r="G15" s="7"/>
      <c r="H15" s="7"/>
      <c r="I15" s="7"/>
      <c r="J15" s="7"/>
      <c r="K15" s="7"/>
      <c r="L15" s="7"/>
      <c r="M15" s="7"/>
      <c r="N15" s="7"/>
      <c r="O15" s="7"/>
      <c r="P15" s="7"/>
      <c r="Q15" s="7"/>
      <c r="R15" s="7"/>
      <c r="S15" s="7"/>
      <c r="T15" s="7"/>
      <c r="U15" s="7"/>
      <c r="V15" s="7"/>
    </row>
    <row r="16" spans="1:22" s="3" customFormat="1" ht="15" customHeight="1" x14ac:dyDescent="0.2">
      <c r="A16" s="302" t="s">
        <v>7</v>
      </c>
      <c r="B16" s="302"/>
      <c r="C16" s="3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436</v>
      </c>
      <c r="B18" s="304"/>
      <c r="C18" s="3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9" t="s">
        <v>291</v>
      </c>
      <c r="C22" s="270" t="s">
        <v>503</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276" t="s">
        <v>499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276" t="s">
        <v>506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276"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276"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276"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276" t="s">
        <v>302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6" t="s">
        <v>556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6"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276" t="s">
        <v>548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9" t="s">
        <v>553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7">
        <v>4.0743652348000001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7">
        <v>3.4151844790000001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10</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06" t="s">
        <v>504</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302" t="s">
        <v>9</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07" t="str">
        <f>'1. паспорт местоположение'!A12:C12</f>
        <v>H_TP1100.VL.0034</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3" customFormat="1" ht="15.75" x14ac:dyDescent="0.2">
      <c r="A14" s="306" t="str">
        <f>'1. паспорт местоположение'!$A$15</f>
        <v>Реконструкция ВЛ 110 кВ Сургут-Имилор 1, Сургут-Югорская, Имилор-Югорская (замена грозотроса 11 км)</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101</v>
      </c>
      <c r="C19" s="313" t="s">
        <v>308</v>
      </c>
      <c r="D19" s="312" t="s">
        <v>307</v>
      </c>
      <c r="E19" s="312" t="s">
        <v>100</v>
      </c>
      <c r="F19" s="312" t="s">
        <v>99</v>
      </c>
      <c r="G19" s="312" t="s">
        <v>303</v>
      </c>
      <c r="H19" s="312" t="s">
        <v>98</v>
      </c>
      <c r="I19" s="312" t="s">
        <v>97</v>
      </c>
      <c r="J19" s="312" t="s">
        <v>96</v>
      </c>
      <c r="K19" s="312" t="s">
        <v>95</v>
      </c>
      <c r="L19" s="312" t="s">
        <v>94</v>
      </c>
      <c r="M19" s="312" t="s">
        <v>93</v>
      </c>
      <c r="N19" s="312" t="s">
        <v>92</v>
      </c>
      <c r="O19" s="312" t="s">
        <v>91</v>
      </c>
      <c r="P19" s="312" t="s">
        <v>90</v>
      </c>
      <c r="Q19" s="312" t="s">
        <v>306</v>
      </c>
      <c r="R19" s="312"/>
      <c r="S19" s="315" t="s">
        <v>405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0" t="s">
        <v>304</v>
      </c>
      <c r="R20" s="41" t="s">
        <v>305</v>
      </c>
      <c r="S20" s="315"/>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493</v>
      </c>
      <c r="B22" s="260" t="s">
        <v>493</v>
      </c>
      <c r="C22" s="260" t="s">
        <v>493</v>
      </c>
      <c r="D22" s="260" t="s">
        <v>493</v>
      </c>
      <c r="E22" s="260" t="s">
        <v>493</v>
      </c>
      <c r="F22" s="260" t="s">
        <v>493</v>
      </c>
      <c r="G22" s="260" t="s">
        <v>493</v>
      </c>
      <c r="H22" s="260" t="s">
        <v>493</v>
      </c>
      <c r="I22" s="260" t="s">
        <v>493</v>
      </c>
      <c r="J22" s="260" t="s">
        <v>493</v>
      </c>
      <c r="K22" s="260" t="s">
        <v>493</v>
      </c>
      <c r="L22" s="260" t="s">
        <v>493</v>
      </c>
      <c r="M22" s="260" t="s">
        <v>493</v>
      </c>
      <c r="N22" s="260" t="s">
        <v>493</v>
      </c>
      <c r="O22" s="260" t="s">
        <v>493</v>
      </c>
      <c r="P22" s="260" t="s">
        <v>493</v>
      </c>
      <c r="Q22" s="260" t="s">
        <v>493</v>
      </c>
      <c r="R22" s="260" t="s">
        <v>493</v>
      </c>
      <c r="S22" s="260" t="s">
        <v>493</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1" t="str">
        <f>'1. паспорт местоположение'!$A$5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06" t="s">
        <v>504</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07" t="str">
        <f>'2. паспорт  ТП'!A11:S11</f>
        <v>H_TP1100.VL.0034</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f>
        <v>Реконструкция ВЛ 110 кВ Сургут-Имилор 1, Сургут-Югорская, Имилор-Югорская (замена грозотроса 11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415</v>
      </c>
      <c r="B19" s="304"/>
      <c r="C19" s="304"/>
      <c r="D19" s="304"/>
      <c r="E19" s="304"/>
      <c r="F19" s="304"/>
      <c r="G19" s="304"/>
      <c r="H19" s="304"/>
      <c r="I19" s="304"/>
      <c r="J19" s="304"/>
      <c r="K19" s="304"/>
      <c r="L19" s="304"/>
      <c r="M19" s="304"/>
      <c r="N19" s="304"/>
      <c r="O19" s="304"/>
      <c r="P19" s="304"/>
      <c r="Q19" s="304"/>
      <c r="R19" s="304"/>
      <c r="S19" s="304"/>
      <c r="T19" s="304"/>
    </row>
    <row r="20" spans="1:113"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212</v>
      </c>
      <c r="C21" s="324"/>
      <c r="D21" s="327" t="s">
        <v>113</v>
      </c>
      <c r="E21" s="323" t="s">
        <v>444</v>
      </c>
      <c r="F21" s="324"/>
      <c r="G21" s="323" t="s">
        <v>231</v>
      </c>
      <c r="H21" s="324"/>
      <c r="I21" s="323" t="s">
        <v>112</v>
      </c>
      <c r="J21" s="324"/>
      <c r="K21" s="327" t="s">
        <v>111</v>
      </c>
      <c r="L21" s="323" t="s">
        <v>110</v>
      </c>
      <c r="M21" s="324"/>
      <c r="N21" s="323" t="s">
        <v>440</v>
      </c>
      <c r="O21" s="324"/>
      <c r="P21" s="327" t="s">
        <v>109</v>
      </c>
      <c r="Q21" s="316" t="s">
        <v>108</v>
      </c>
      <c r="R21" s="317"/>
      <c r="S21" s="316" t="s">
        <v>107</v>
      </c>
      <c r="T21" s="318"/>
    </row>
    <row r="22" spans="1:113" ht="204.75" customHeight="1" x14ac:dyDescent="0.25">
      <c r="A22" s="321"/>
      <c r="B22" s="325"/>
      <c r="C22" s="326"/>
      <c r="D22" s="330"/>
      <c r="E22" s="325"/>
      <c r="F22" s="326"/>
      <c r="G22" s="325"/>
      <c r="H22" s="326"/>
      <c r="I22" s="325"/>
      <c r="J22" s="326"/>
      <c r="K22" s="328"/>
      <c r="L22" s="325"/>
      <c r="M22" s="326"/>
      <c r="N22" s="325"/>
      <c r="O22" s="326"/>
      <c r="P22" s="328"/>
      <c r="Q22" s="85" t="s">
        <v>106</v>
      </c>
      <c r="R22" s="85" t="s">
        <v>414</v>
      </c>
      <c r="S22" s="85" t="s">
        <v>105</v>
      </c>
      <c r="T22" s="85" t="s">
        <v>104</v>
      </c>
    </row>
    <row r="23" spans="1:113" ht="51.75" customHeight="1" x14ac:dyDescent="0.25">
      <c r="A23" s="322"/>
      <c r="B23" s="151" t="s">
        <v>102</v>
      </c>
      <c r="C23" s="151" t="s">
        <v>103</v>
      </c>
      <c r="D23" s="328"/>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494</v>
      </c>
      <c r="B25" s="57" t="s">
        <v>494</v>
      </c>
      <c r="C25" s="57" t="s">
        <v>494</v>
      </c>
      <c r="D25" s="57" t="s">
        <v>494</v>
      </c>
      <c r="E25" s="57" t="s">
        <v>494</v>
      </c>
      <c r="F25" s="57" t="s">
        <v>494</v>
      </c>
      <c r="G25" s="57" t="s">
        <v>494</v>
      </c>
      <c r="H25" s="57" t="s">
        <v>494</v>
      </c>
      <c r="I25" s="57" t="s">
        <v>494</v>
      </c>
      <c r="J25" s="57" t="s">
        <v>494</v>
      </c>
      <c r="K25" s="57" t="s">
        <v>494</v>
      </c>
      <c r="L25" s="57" t="s">
        <v>494</v>
      </c>
      <c r="M25" s="57" t="s">
        <v>494</v>
      </c>
      <c r="N25" s="57" t="s">
        <v>494</v>
      </c>
      <c r="O25" s="57" t="s">
        <v>494</v>
      </c>
      <c r="P25" s="57" t="s">
        <v>494</v>
      </c>
      <c r="Q25" s="57" t="s">
        <v>494</v>
      </c>
      <c r="R25" s="57" t="s">
        <v>494</v>
      </c>
      <c r="S25" s="57" t="s">
        <v>494</v>
      </c>
      <c r="T25" s="57" t="s">
        <v>494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29"/>
      <c r="C29" s="329"/>
      <c r="D29" s="329"/>
      <c r="E29" s="329"/>
      <c r="F29" s="329"/>
      <c r="G29" s="329"/>
      <c r="H29" s="329"/>
      <c r="I29" s="329"/>
      <c r="J29" s="329"/>
      <c r="K29" s="329"/>
      <c r="L29" s="329"/>
      <c r="M29" s="329"/>
      <c r="N29" s="329"/>
      <c r="O29" s="329"/>
      <c r="P29" s="329"/>
      <c r="Q29" s="329"/>
      <c r="R29" s="32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
        <v>504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'3.1. паспорт Техсостояние ПС'!A13:T13</f>
        <v>H_TP1100.VL.0034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6" t="str">
        <f>'1. паспорт местоположение'!$A$15</f>
        <v>Реконструкция ВЛ 110 кВ Сургут-Имилор 1, Сургут-Югорская, Имилор-Югорская (замена грозотроса 11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5" t="s">
        <v>6</v>
      </c>
      <c r="B21" s="331" t="s">
        <v>424</v>
      </c>
      <c r="C21" s="332"/>
      <c r="D21" s="331" t="s">
        <v>426</v>
      </c>
      <c r="E21" s="332"/>
      <c r="F21" s="316" t="s">
        <v>95</v>
      </c>
      <c r="G21" s="318"/>
      <c r="H21" s="318"/>
      <c r="I21" s="317"/>
      <c r="J21" s="335" t="s">
        <v>427</v>
      </c>
      <c r="K21" s="331" t="s">
        <v>428</v>
      </c>
      <c r="L21" s="332"/>
      <c r="M21" s="331" t="s">
        <v>429</v>
      </c>
      <c r="N21" s="332"/>
      <c r="O21" s="331" t="s">
        <v>416</v>
      </c>
      <c r="P21" s="332"/>
      <c r="Q21" s="331" t="s">
        <v>118</v>
      </c>
      <c r="R21" s="332"/>
      <c r="S21" s="335" t="s">
        <v>117</v>
      </c>
      <c r="T21" s="335" t="s">
        <v>430</v>
      </c>
      <c r="U21" s="335" t="s">
        <v>425</v>
      </c>
      <c r="V21" s="331" t="s">
        <v>116</v>
      </c>
      <c r="W21" s="332"/>
      <c r="X21" s="316" t="s">
        <v>108</v>
      </c>
      <c r="Y21" s="318"/>
      <c r="Z21" s="316" t="s">
        <v>107</v>
      </c>
      <c r="AA21" s="318"/>
    </row>
    <row r="22" spans="1:27" ht="216" customHeight="1" x14ac:dyDescent="0.25">
      <c r="A22" s="337"/>
      <c r="B22" s="333"/>
      <c r="C22" s="334"/>
      <c r="D22" s="333"/>
      <c r="E22" s="334"/>
      <c r="F22" s="316" t="s">
        <v>115</v>
      </c>
      <c r="G22" s="317"/>
      <c r="H22" s="316" t="s">
        <v>114</v>
      </c>
      <c r="I22" s="317"/>
      <c r="J22" s="336"/>
      <c r="K22" s="333"/>
      <c r="L22" s="334"/>
      <c r="M22" s="333"/>
      <c r="N22" s="334"/>
      <c r="O22" s="333"/>
      <c r="P22" s="334"/>
      <c r="Q22" s="333"/>
      <c r="R22" s="334"/>
      <c r="S22" s="336"/>
      <c r="T22" s="336"/>
      <c r="U22" s="336"/>
      <c r="V22" s="333"/>
      <c r="W22" s="334"/>
      <c r="X22" s="85" t="s">
        <v>106</v>
      </c>
      <c r="Y22" s="85" t="s">
        <v>414</v>
      </c>
      <c r="Z22" s="85" t="s">
        <v>105</v>
      </c>
      <c r="AA22" s="85" t="s">
        <v>104</v>
      </c>
    </row>
    <row r="23" spans="1:27" ht="60" customHeight="1" x14ac:dyDescent="0.25">
      <c r="A23" s="336"/>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261" t="s">
        <v>64</v>
      </c>
      <c r="M25" s="154" t="s">
        <v>461</v>
      </c>
      <c r="N25" s="262" t="s">
        <v>461</v>
      </c>
      <c r="O25" s="263" t="s">
        <v>454</v>
      </c>
      <c r="P25" s="263" t="s">
        <v>454</v>
      </c>
      <c r="Q25" s="263">
        <v>11</v>
      </c>
      <c r="R25" s="57">
        <v>11</v>
      </c>
      <c r="S25" s="264" t="s">
        <v>463</v>
      </c>
      <c r="T25" s="55" t="s">
        <v>462</v>
      </c>
      <c r="U25" s="55" t="s">
        <v>60</v>
      </c>
      <c r="V25" s="55" t="s">
        <v>457</v>
      </c>
      <c r="W25" s="263" t="s">
        <v>457</v>
      </c>
      <c r="X25" s="265" t="s">
        <v>551</v>
      </c>
      <c r="Y25" s="265" t="s">
        <v>552</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1" t="str">
        <f>'1. паспорт местоположение'!$A$5</f>
        <v>Год раскрытия информации: 2023 год</v>
      </c>
      <c r="B5" s="301"/>
      <c r="C5" s="30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
        <v>504</v>
      </c>
      <c r="B9" s="307"/>
      <c r="C9" s="307"/>
      <c r="D9" s="7"/>
      <c r="E9" s="7"/>
      <c r="F9" s="7"/>
      <c r="G9" s="7"/>
      <c r="H9" s="12"/>
      <c r="I9" s="12"/>
      <c r="J9" s="12"/>
      <c r="K9" s="12"/>
      <c r="L9" s="12"/>
      <c r="M9" s="12"/>
      <c r="N9" s="12"/>
      <c r="O9" s="12"/>
      <c r="P9" s="12"/>
      <c r="Q9" s="12"/>
      <c r="R9" s="12"/>
      <c r="S9" s="12"/>
      <c r="T9" s="12"/>
      <c r="U9" s="12"/>
    </row>
    <row r="10" spans="1:29" s="11" customFormat="1" ht="18.75" x14ac:dyDescent="0.2">
      <c r="A10" s="302" t="s">
        <v>9</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'3.2 паспорт Техсостояние ЛЭП'!A12:AA12</f>
        <v>H_TP1100.VL.0034</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2" t="s">
        <v>8</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3" customFormat="1" ht="15.75" x14ac:dyDescent="0.2">
      <c r="A15" s="306" t="str">
        <f>'1. паспорт местоположение'!$A$15</f>
        <v>Реконструкция ВЛ 110 кВ Сургут-Имилор 1, Сургут-Югорская, Имилор-Югорская (замена грозотроса 11 км)</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2" t="s">
        <v>7</v>
      </c>
      <c r="B16" s="302"/>
      <c r="C16" s="302"/>
      <c r="D16" s="5"/>
      <c r="E16" s="5"/>
      <c r="F16" s="5"/>
      <c r="G16" s="5"/>
      <c r="H16" s="5"/>
      <c r="I16" s="5"/>
      <c r="J16" s="5"/>
      <c r="K16" s="5"/>
      <c r="L16" s="5"/>
      <c r="M16" s="5"/>
      <c r="N16" s="5"/>
      <c r="O16" s="5"/>
      <c r="P16" s="5"/>
      <c r="Q16" s="5"/>
      <c r="R16" s="5"/>
      <c r="S16" s="5"/>
      <c r="T16" s="5"/>
      <c r="U16" s="5"/>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6" t="s">
        <v>502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6"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492</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7"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6"/>
      <c r="AB6" s="14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6"/>
      <c r="AB7" s="146"/>
    </row>
    <row r="8" spans="1:28" ht="15.75" x14ac:dyDescent="0.25">
      <c r="A8" s="306" t="s">
        <v>504</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7"/>
      <c r="AB8" s="147"/>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6"/>
      <c r="AB10" s="146"/>
    </row>
    <row r="11" spans="1:28" x14ac:dyDescent="0.25">
      <c r="A11" s="307" t="str">
        <f>'3.3 паспорт описание'!A12:C12</f>
        <v>H_TP1100.VL.0034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7"/>
      <c r="AB11" s="147"/>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ht="15.75" x14ac:dyDescent="0.25">
      <c r="A14" s="306" t="str">
        <f>'1. паспорт местоположение'!$A$15</f>
        <v>Реконструкция ВЛ 110 кВ Сургут-Имилор 1, Сургут-Югорская, Имилор-Югорская (замена грозотроса 11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7"/>
      <c r="AB14" s="147"/>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7"/>
      <c r="AB16" s="15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7"/>
      <c r="AB17" s="15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7"/>
      <c r="AB18" s="15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7"/>
      <c r="AB19" s="15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8"/>
      <c r="AB20" s="15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8"/>
      <c r="AB21" s="158"/>
    </row>
    <row r="22" spans="1:28" x14ac:dyDescent="0.25">
      <c r="A22" s="340" t="s">
        <v>441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9"/>
      <c r="AB22" s="159"/>
    </row>
    <row r="23" spans="1:28" ht="32.25" customHeight="1" x14ac:dyDescent="0.25">
      <c r="A23" s="342" t="s">
        <v>299</v>
      </c>
      <c r="B23" s="343"/>
      <c r="C23" s="343"/>
      <c r="D23" s="343"/>
      <c r="E23" s="343"/>
      <c r="F23" s="343"/>
      <c r="G23" s="343"/>
      <c r="H23" s="343"/>
      <c r="I23" s="343"/>
      <c r="J23" s="343"/>
      <c r="K23" s="343"/>
      <c r="L23" s="344"/>
      <c r="M23" s="341" t="s">
        <v>300</v>
      </c>
      <c r="N23" s="341"/>
      <c r="O23" s="341"/>
      <c r="P23" s="341"/>
      <c r="Q23" s="341"/>
      <c r="R23" s="341"/>
      <c r="S23" s="341"/>
      <c r="T23" s="341"/>
      <c r="U23" s="341"/>
      <c r="V23" s="341"/>
      <c r="W23" s="341"/>
      <c r="X23" s="341"/>
      <c r="Y23" s="341"/>
      <c r="Z23" s="341"/>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
        <v>504</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2" t="s">
        <v>9</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07" t="str">
        <f>'3.4. Паспорт надежность'!A11:Z11</f>
        <v>H_TP1100.VL.0034</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2" t="s">
        <v>8</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3" customFormat="1" ht="15.75" x14ac:dyDescent="0.2">
      <c r="A15" s="306" t="str">
        <f>'1. паспорт местоположение'!$A$15</f>
        <v>Реконструкция ВЛ 110 кВ Сургут-Имилор 1, Сургут-Югорская, Имилор-Югорская (замена грозотроса 11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3" customFormat="1" ht="15" customHeight="1" x14ac:dyDescent="0.2">
      <c r="A16" s="302" t="s">
        <v>7</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8" t="s">
        <v>418</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3" customFormat="1" ht="78" customHeight="1" x14ac:dyDescent="0.2">
      <c r="A19" s="312" t="s">
        <v>6</v>
      </c>
      <c r="B19" s="312" t="s">
        <v>89</v>
      </c>
      <c r="C19" s="312" t="s">
        <v>88</v>
      </c>
      <c r="D19" s="312" t="s">
        <v>77</v>
      </c>
      <c r="E19" s="345" t="s">
        <v>87</v>
      </c>
      <c r="F19" s="346"/>
      <c r="G19" s="346"/>
      <c r="H19" s="346"/>
      <c r="I19" s="34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8" t="s">
        <v>496</v>
      </c>
      <c r="B22" s="268" t="s">
        <v>496</v>
      </c>
      <c r="C22" s="268" t="s">
        <v>496</v>
      </c>
      <c r="D22" s="268" t="s">
        <v>496</v>
      </c>
      <c r="E22" s="268" t="s">
        <v>496</v>
      </c>
      <c r="F22" s="268" t="s">
        <v>496</v>
      </c>
      <c r="G22" s="268" t="s">
        <v>496</v>
      </c>
      <c r="H22" s="268" t="s">
        <v>496</v>
      </c>
      <c r="I22" s="268" t="s">
        <v>496</v>
      </c>
      <c r="J22" s="268" t="s">
        <v>496</v>
      </c>
      <c r="K22" s="268" t="s">
        <v>496</v>
      </c>
      <c r="L22" s="268" t="s">
        <v>496</v>
      </c>
      <c r="M22" s="268" t="s">
        <v>496</v>
      </c>
      <c r="N22" s="268" t="s">
        <v>496</v>
      </c>
      <c r="O22" s="268" t="s">
        <v>496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0" sqref="A20:XFD20"/>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
        <v>504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'4. паспортбюджет'!A12:O12</f>
        <v>H_TP1100.VL.0034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6" t="str">
        <f>'4. паспортбюджет'!A15:O15</f>
        <v>Реконструкция ВЛ 110 кВ Сургут-Имилор 1, Сургут-Югорская, Имилор-Югорская (замена грозотроса 11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419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103"/>
      <c r="AP19" s="103"/>
      <c r="AQ19" s="103"/>
      <c r="AR19" s="38"/>
    </row>
    <row r="20" spans="1:44" ht="18.75" x14ac:dyDescent="0.25">
      <c r="AO20" s="103"/>
      <c r="AP20" s="103"/>
      <c r="AQ20" s="103"/>
      <c r="AR20" s="38"/>
    </row>
    <row r="21" spans="1:44" ht="18.75" x14ac:dyDescent="0.3">
      <c r="AO21" s="103"/>
      <c r="AP21" s="103"/>
      <c r="AQ21" s="103"/>
      <c r="AR21" s="14"/>
    </row>
    <row r="22" spans="1:44" ht="20.25" customHeight="1" x14ac:dyDescent="0.3">
      <c r="AO22" s="103"/>
      <c r="AP22" s="103"/>
      <c r="AQ22" s="103"/>
      <c r="AR22" s="14"/>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62" customFormat="1" ht="16.5" thickBot="1" x14ac:dyDescent="0.3">
      <c r="A24" s="161" t="s">
        <v>288</v>
      </c>
      <c r="B24" s="161" t="s">
        <v>1</v>
      </c>
      <c r="D24" s="163"/>
      <c r="E24" s="164"/>
      <c r="F24" s="164"/>
      <c r="G24" s="164"/>
      <c r="H24" s="164"/>
      <c r="M24" s="165"/>
    </row>
    <row r="25" spans="1:44" s="162" customFormat="1" ht="15.75" x14ac:dyDescent="0.25">
      <c r="A25" s="166" t="s">
        <v>466</v>
      </c>
      <c r="B25" s="167"/>
      <c r="M25" s="165"/>
    </row>
    <row r="26" spans="1:44" s="162" customFormat="1" ht="15.75" x14ac:dyDescent="0.25">
      <c r="A26" s="168" t="s">
        <v>286</v>
      </c>
      <c r="B26" s="169"/>
      <c r="M26" s="165"/>
    </row>
    <row r="27" spans="1:44" s="162" customFormat="1" ht="15.75" x14ac:dyDescent="0.25">
      <c r="A27" s="168" t="s">
        <v>284</v>
      </c>
      <c r="B27" s="169"/>
      <c r="D27" s="170" t="s">
        <v>287</v>
      </c>
      <c r="E27" s="171"/>
      <c r="F27" s="171"/>
      <c r="M27" s="165"/>
    </row>
    <row r="28" spans="1:44" s="162" customFormat="1" ht="16.5" thickBot="1" x14ac:dyDescent="0.3">
      <c r="A28" s="172" t="s">
        <v>282</v>
      </c>
      <c r="B28" s="173"/>
      <c r="D28" s="349" t="s">
        <v>285</v>
      </c>
      <c r="E28" s="349"/>
      <c r="F28" s="174"/>
      <c r="K28" s="175"/>
      <c r="M28" s="165"/>
      <c r="N28" s="176"/>
    </row>
    <row r="29" spans="1:44" s="162" customFormat="1" ht="15.75" x14ac:dyDescent="0.25">
      <c r="A29" s="166" t="s">
        <v>281</v>
      </c>
      <c r="B29" s="177"/>
      <c r="D29" s="349" t="s">
        <v>283</v>
      </c>
      <c r="E29" s="349"/>
      <c r="F29" s="174"/>
      <c r="K29" s="175"/>
      <c r="M29" s="165"/>
    </row>
    <row r="30" spans="1:44" s="162" customFormat="1" ht="15.75" x14ac:dyDescent="0.25">
      <c r="A30" s="168" t="s">
        <v>467</v>
      </c>
      <c r="B30" s="178"/>
      <c r="D30" s="349" t="s">
        <v>468</v>
      </c>
      <c r="E30" s="349"/>
      <c r="F30" s="179"/>
      <c r="K30" s="175"/>
      <c r="M30" s="165"/>
    </row>
    <row r="31" spans="1:44" s="162" customFormat="1" ht="15.75" x14ac:dyDescent="0.25">
      <c r="A31" s="168" t="s">
        <v>280</v>
      </c>
      <c r="B31" s="178"/>
      <c r="D31" s="349" t="s">
        <v>469</v>
      </c>
      <c r="E31" s="349"/>
      <c r="F31" s="180"/>
      <c r="K31" s="175"/>
      <c r="M31" s="165"/>
    </row>
    <row r="32" spans="1:44" s="162" customFormat="1" ht="15.75" x14ac:dyDescent="0.25">
      <c r="A32" s="168" t="s">
        <v>259</v>
      </c>
      <c r="B32" s="178"/>
      <c r="M32" s="165"/>
    </row>
    <row r="33" spans="1:52" s="162" customFormat="1" ht="15.75" x14ac:dyDescent="0.25">
      <c r="A33" s="168" t="s">
        <v>279</v>
      </c>
      <c r="B33" s="178"/>
      <c r="M33" s="165"/>
    </row>
    <row r="34" spans="1:52" s="162" customFormat="1" ht="15.75" x14ac:dyDescent="0.25">
      <c r="A34" s="168" t="s">
        <v>278</v>
      </c>
      <c r="B34" s="178"/>
      <c r="M34" s="165"/>
    </row>
    <row r="35" spans="1:52" s="162" customFormat="1" ht="15.75" x14ac:dyDescent="0.25">
      <c r="A35" s="181" t="s">
        <v>470</v>
      </c>
      <c r="B35" s="182"/>
      <c r="M35" s="165"/>
    </row>
    <row r="36" spans="1:52" s="162" customFormat="1" ht="16.5" thickBot="1" x14ac:dyDescent="0.3">
      <c r="A36" s="172" t="s">
        <v>252</v>
      </c>
      <c r="B36" s="183"/>
      <c r="M36" s="165"/>
    </row>
    <row r="37" spans="1:52" s="162" customFormat="1" ht="15.75" x14ac:dyDescent="0.25">
      <c r="A37" s="166" t="s">
        <v>471</v>
      </c>
      <c r="B37" s="177"/>
      <c r="M37" s="165"/>
    </row>
    <row r="38" spans="1:52" s="162" customFormat="1" ht="15.75" x14ac:dyDescent="0.25">
      <c r="A38" s="168" t="s">
        <v>277</v>
      </c>
      <c r="B38" s="178"/>
      <c r="M38" s="165"/>
    </row>
    <row r="39" spans="1:52" s="162" customFormat="1" ht="16.5" thickBot="1" x14ac:dyDescent="0.3">
      <c r="A39" s="181" t="s">
        <v>276</v>
      </c>
      <c r="B39" s="184"/>
      <c r="M39" s="165"/>
    </row>
    <row r="40" spans="1:52" s="162" customFormat="1" ht="15.75" x14ac:dyDescent="0.25">
      <c r="A40" s="185" t="s">
        <v>472</v>
      </c>
      <c r="B40" s="186"/>
      <c r="M40" s="165"/>
    </row>
    <row r="41" spans="1:52" s="162" customFormat="1" ht="15.75" x14ac:dyDescent="0.25">
      <c r="A41" s="187" t="s">
        <v>275</v>
      </c>
      <c r="B41" s="188"/>
      <c r="M41" s="165"/>
    </row>
    <row r="42" spans="1:52" s="162" customFormat="1" ht="15.75" x14ac:dyDescent="0.25">
      <c r="A42" s="187" t="s">
        <v>274</v>
      </c>
      <c r="B42" s="189"/>
      <c r="M42" s="165"/>
    </row>
    <row r="43" spans="1:52" s="162" customFormat="1" ht="15.75" x14ac:dyDescent="0.25">
      <c r="A43" s="187" t="s">
        <v>273</v>
      </c>
      <c r="B43" s="189"/>
      <c r="M43" s="165"/>
      <c r="Z43" s="190"/>
    </row>
    <row r="44" spans="1:52" s="162" customFormat="1" ht="15.75" x14ac:dyDescent="0.25">
      <c r="A44" s="187" t="s">
        <v>272</v>
      </c>
      <c r="B44" s="189"/>
      <c r="M44" s="165"/>
      <c r="U44" s="191"/>
      <c r="V44" s="191"/>
      <c r="W44" s="191"/>
      <c r="X44" s="191"/>
      <c r="Y44" s="191"/>
      <c r="Z44" s="191"/>
    </row>
    <row r="45" spans="1:52" s="162" customFormat="1" ht="15.75" x14ac:dyDescent="0.25">
      <c r="A45" s="187" t="s">
        <v>271</v>
      </c>
      <c r="B45" s="189"/>
      <c r="M45" s="165"/>
    </row>
    <row r="46" spans="1:52" s="162" customFormat="1" ht="16.5" thickBot="1" x14ac:dyDescent="0.3">
      <c r="A46" s="192" t="s">
        <v>473</v>
      </c>
      <c r="B46" s="193">
        <v>0.19500000000000001</v>
      </c>
      <c r="M46" s="165"/>
    </row>
    <row r="47" spans="1:52" s="162" customFormat="1" ht="63" x14ac:dyDescent="0.25">
      <c r="A47" s="194" t="s">
        <v>270</v>
      </c>
      <c r="B47" s="195" t="s">
        <v>474</v>
      </c>
      <c r="C47" s="196">
        <v>2022</v>
      </c>
      <c r="D47" s="197">
        <v>2023</v>
      </c>
      <c r="E47" s="197">
        <v>2024</v>
      </c>
      <c r="F47" s="197">
        <v>2025</v>
      </c>
      <c r="G47" s="197">
        <v>2026</v>
      </c>
      <c r="H47" s="197">
        <v>2027</v>
      </c>
      <c r="I47" s="197">
        <v>2028</v>
      </c>
      <c r="J47" s="197">
        <v>2029</v>
      </c>
      <c r="K47" s="197">
        <v>2030</v>
      </c>
      <c r="L47" s="197">
        <v>2031</v>
      </c>
      <c r="M47" s="198">
        <v>2032</v>
      </c>
      <c r="N47" s="197">
        <v>2033</v>
      </c>
      <c r="O47" s="197">
        <v>2034</v>
      </c>
      <c r="P47" s="197">
        <v>2035</v>
      </c>
      <c r="Q47" s="197">
        <v>2036</v>
      </c>
      <c r="R47" s="197">
        <v>2037</v>
      </c>
      <c r="S47" s="197">
        <v>2038</v>
      </c>
      <c r="T47" s="197">
        <v>2039</v>
      </c>
      <c r="U47" s="197">
        <v>2040</v>
      </c>
      <c r="V47" s="197">
        <v>2041</v>
      </c>
      <c r="W47" s="197">
        <v>2042</v>
      </c>
      <c r="X47" s="197">
        <v>2043</v>
      </c>
      <c r="Y47" s="197">
        <v>2044</v>
      </c>
      <c r="Z47" s="197">
        <v>2045</v>
      </c>
      <c r="AA47" s="197">
        <v>2046</v>
      </c>
      <c r="AB47" s="197">
        <v>2047</v>
      </c>
      <c r="AC47" s="197">
        <v>2048</v>
      </c>
      <c r="AD47" s="197">
        <v>2049</v>
      </c>
      <c r="AE47" s="197">
        <v>2050</v>
      </c>
      <c r="AF47" s="197">
        <v>2051</v>
      </c>
      <c r="AG47" s="197">
        <v>2052</v>
      </c>
      <c r="AH47" s="197">
        <v>2053</v>
      </c>
      <c r="AI47" s="197">
        <v>2054</v>
      </c>
      <c r="AJ47" s="197">
        <v>2055</v>
      </c>
      <c r="AK47" s="197">
        <v>2056</v>
      </c>
      <c r="AL47" s="197">
        <v>2057</v>
      </c>
      <c r="AM47" s="197">
        <v>2058</v>
      </c>
      <c r="AN47" s="197">
        <v>2059</v>
      </c>
      <c r="AO47" s="197">
        <v>2060</v>
      </c>
      <c r="AP47" s="197">
        <v>2061</v>
      </c>
      <c r="AQ47" s="197">
        <v>2062</v>
      </c>
      <c r="AR47" s="197">
        <v>2063</v>
      </c>
      <c r="AS47" s="197">
        <v>2064</v>
      </c>
      <c r="AT47" s="197">
        <v>2065</v>
      </c>
      <c r="AU47" s="197">
        <v>2066</v>
      </c>
      <c r="AV47" s="197">
        <v>2067</v>
      </c>
      <c r="AW47" s="197">
        <v>2068</v>
      </c>
      <c r="AX47" s="197">
        <v>2069</v>
      </c>
      <c r="AY47" s="197">
        <v>2070</v>
      </c>
      <c r="AZ47" s="197">
        <v>2071</v>
      </c>
    </row>
    <row r="48" spans="1:52" s="162" customFormat="1" ht="15.75" outlineLevel="1" x14ac:dyDescent="0.25">
      <c r="A48" s="199" t="s">
        <v>269</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row>
    <row r="49" spans="1:52" s="162" customFormat="1" ht="15.75" outlineLevel="1" x14ac:dyDescent="0.25">
      <c r="A49" s="199" t="s">
        <v>268</v>
      </c>
      <c r="B49" s="200"/>
      <c r="C49" s="200"/>
      <c r="D49" s="200"/>
      <c r="E49" s="200"/>
      <c r="F49" s="200"/>
      <c r="G49" s="200"/>
      <c r="H49" s="200"/>
      <c r="I49" s="200"/>
      <c r="J49" s="200"/>
      <c r="K49" s="200"/>
      <c r="L49" s="200"/>
      <c r="M49" s="201"/>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row>
    <row r="50" spans="1:52" s="170" customFormat="1" ht="16.5" thickBot="1" x14ac:dyDescent="0.3">
      <c r="A50" s="202" t="s">
        <v>475</v>
      </c>
      <c r="B50" s="203"/>
      <c r="C50" s="203"/>
      <c r="D50" s="203"/>
      <c r="E50" s="203"/>
      <c r="F50" s="203"/>
      <c r="G50" s="203"/>
      <c r="H50" s="203"/>
      <c r="I50" s="203"/>
      <c r="J50" s="203"/>
      <c r="K50" s="203"/>
      <c r="L50" s="203"/>
      <c r="M50" s="204"/>
      <c r="N50" s="203"/>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row>
    <row r="51" spans="1:52" s="162" customFormat="1" ht="15.75" outlineLevel="1" x14ac:dyDescent="0.25">
      <c r="A51" s="162" t="s">
        <v>476</v>
      </c>
      <c r="M51" s="165"/>
    </row>
    <row r="52" spans="1:52" s="162" customFormat="1" ht="15.75" outlineLevel="1" x14ac:dyDescent="0.25">
      <c r="A52" s="162" t="s">
        <v>477</v>
      </c>
      <c r="M52" s="165"/>
    </row>
    <row r="53" spans="1:52" s="162" customFormat="1" ht="18.75" customHeight="1" outlineLevel="1" x14ac:dyDescent="0.25">
      <c r="A53" s="162" t="s">
        <v>478</v>
      </c>
      <c r="M53" s="165"/>
    </row>
    <row r="54" spans="1:52" s="162" customFormat="1" ht="15.75" x14ac:dyDescent="0.25">
      <c r="M54" s="165"/>
    </row>
    <row r="55" spans="1:52" s="162" customFormat="1" ht="15.75" x14ac:dyDescent="0.25"/>
    <row r="56" spans="1:52" s="205" customFormat="1" ht="16.5" thickBot="1" x14ac:dyDescent="0.3">
      <c r="M56" s="206"/>
    </row>
    <row r="57" spans="1:52" s="162" customFormat="1" ht="63" x14ac:dyDescent="0.25">
      <c r="A57" s="207" t="s">
        <v>267</v>
      </c>
      <c r="B57" s="195" t="s">
        <v>474</v>
      </c>
      <c r="C57" s="195">
        <v>2022</v>
      </c>
      <c r="D57" s="195">
        <v>2023</v>
      </c>
      <c r="E57" s="195">
        <v>2024</v>
      </c>
      <c r="F57" s="195">
        <v>2025</v>
      </c>
      <c r="G57" s="195">
        <v>2026</v>
      </c>
      <c r="H57" s="195">
        <v>2027</v>
      </c>
      <c r="I57" s="195">
        <v>2028</v>
      </c>
      <c r="J57" s="195">
        <v>2029</v>
      </c>
      <c r="K57" s="195">
        <v>2030</v>
      </c>
      <c r="L57" s="195">
        <v>2031</v>
      </c>
      <c r="M57" s="208">
        <v>2032</v>
      </c>
      <c r="N57" s="195">
        <v>2033</v>
      </c>
      <c r="O57" s="195">
        <v>2034</v>
      </c>
      <c r="P57" s="195">
        <v>2035</v>
      </c>
      <c r="Q57" s="195">
        <v>2036</v>
      </c>
      <c r="R57" s="195">
        <v>2037</v>
      </c>
      <c r="S57" s="195">
        <v>2038</v>
      </c>
      <c r="T57" s="195">
        <v>2039</v>
      </c>
      <c r="U57" s="195">
        <v>2040</v>
      </c>
      <c r="V57" s="195">
        <v>2041</v>
      </c>
      <c r="W57" s="195">
        <v>2042</v>
      </c>
      <c r="X57" s="195">
        <v>2043</v>
      </c>
      <c r="Y57" s="195">
        <v>2044</v>
      </c>
      <c r="Z57" s="195">
        <v>2045</v>
      </c>
      <c r="AA57" s="195">
        <v>2046</v>
      </c>
      <c r="AB57" s="195">
        <v>2047</v>
      </c>
      <c r="AC57" s="195">
        <v>2048</v>
      </c>
      <c r="AD57" s="195">
        <v>2049</v>
      </c>
      <c r="AE57" s="195">
        <v>2050</v>
      </c>
      <c r="AF57" s="195">
        <v>2051</v>
      </c>
      <c r="AG57" s="195">
        <v>2052</v>
      </c>
      <c r="AH57" s="195">
        <v>2053</v>
      </c>
      <c r="AI57" s="195">
        <v>2054</v>
      </c>
      <c r="AJ57" s="195">
        <v>2055</v>
      </c>
      <c r="AK57" s="195">
        <v>2056</v>
      </c>
      <c r="AL57" s="195">
        <v>2057</v>
      </c>
      <c r="AM57" s="195">
        <v>2058</v>
      </c>
      <c r="AN57" s="195">
        <v>2059</v>
      </c>
      <c r="AO57" s="195">
        <v>2060</v>
      </c>
      <c r="AP57" s="195">
        <v>2061</v>
      </c>
      <c r="AQ57" s="195">
        <v>2062</v>
      </c>
      <c r="AR57" s="195">
        <v>2063</v>
      </c>
      <c r="AS57" s="195">
        <v>2064</v>
      </c>
      <c r="AT57" s="195">
        <v>2065</v>
      </c>
      <c r="AU57" s="195">
        <v>2066</v>
      </c>
      <c r="AV57" s="195">
        <v>2067</v>
      </c>
      <c r="AW57" s="195">
        <v>2068</v>
      </c>
      <c r="AX57" s="195">
        <v>2069</v>
      </c>
      <c r="AY57" s="195">
        <v>2070</v>
      </c>
      <c r="AZ57" s="195">
        <v>2071</v>
      </c>
    </row>
    <row r="58" spans="1:52" s="162" customFormat="1" ht="15.75" x14ac:dyDescent="0.25">
      <c r="A58" s="209" t="s">
        <v>266</v>
      </c>
      <c r="B58" s="210"/>
      <c r="C58" s="210"/>
      <c r="D58" s="210"/>
      <c r="E58" s="210"/>
      <c r="F58" s="210"/>
      <c r="G58" s="210"/>
      <c r="H58" s="210"/>
      <c r="I58" s="210"/>
      <c r="J58" s="210"/>
      <c r="K58" s="210"/>
      <c r="L58" s="210"/>
      <c r="M58" s="211"/>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M58" s="210"/>
      <c r="AN58" s="210"/>
      <c r="AO58" s="210"/>
      <c r="AP58" s="210"/>
      <c r="AQ58" s="210"/>
      <c r="AR58" s="210"/>
      <c r="AS58" s="210"/>
      <c r="AT58" s="210"/>
      <c r="AU58" s="210"/>
      <c r="AV58" s="210"/>
      <c r="AW58" s="210"/>
      <c r="AX58" s="210"/>
      <c r="AY58" s="210"/>
      <c r="AZ58" s="210"/>
    </row>
    <row r="59" spans="1:52" s="162" customFormat="1" ht="15.75" x14ac:dyDescent="0.25">
      <c r="A59" s="209" t="s">
        <v>265</v>
      </c>
      <c r="B59" s="210"/>
      <c r="C59" s="210"/>
      <c r="D59" s="210"/>
      <c r="E59" s="210"/>
      <c r="F59" s="210"/>
      <c r="G59" s="210"/>
      <c r="H59" s="210"/>
      <c r="I59" s="210"/>
      <c r="J59" s="210"/>
      <c r="K59" s="210"/>
      <c r="L59" s="210"/>
      <c r="M59" s="211"/>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0"/>
      <c r="AK59" s="210"/>
      <c r="AL59" s="210"/>
      <c r="AM59" s="210"/>
      <c r="AN59" s="210"/>
      <c r="AO59" s="210"/>
      <c r="AP59" s="210"/>
      <c r="AQ59" s="210"/>
      <c r="AR59" s="210"/>
      <c r="AS59" s="210"/>
      <c r="AT59" s="210"/>
      <c r="AU59" s="210"/>
      <c r="AV59" s="210"/>
      <c r="AW59" s="210"/>
      <c r="AX59" s="210"/>
      <c r="AY59" s="210"/>
      <c r="AZ59" s="210"/>
    </row>
    <row r="60" spans="1:52" s="162" customFormat="1" ht="15.75" x14ac:dyDescent="0.25">
      <c r="A60" s="199" t="s">
        <v>264</v>
      </c>
      <c r="B60" s="210"/>
      <c r="C60" s="210"/>
      <c r="D60" s="210"/>
      <c r="E60" s="210"/>
      <c r="F60" s="210"/>
      <c r="G60" s="210"/>
      <c r="H60" s="210"/>
      <c r="I60" s="210"/>
      <c r="J60" s="210"/>
      <c r="K60" s="210"/>
      <c r="L60" s="210"/>
      <c r="M60" s="211"/>
      <c r="N60" s="210"/>
      <c r="O60" s="210"/>
      <c r="P60" s="210"/>
      <c r="Q60" s="210"/>
      <c r="R60" s="210"/>
      <c r="S60" s="210"/>
      <c r="T60" s="210"/>
      <c r="U60" s="210"/>
      <c r="V60" s="210"/>
      <c r="W60" s="210"/>
      <c r="X60" s="210"/>
      <c r="Y60" s="210"/>
      <c r="Z60" s="210"/>
      <c r="AA60" s="210"/>
      <c r="AB60" s="210"/>
      <c r="AC60" s="210"/>
      <c r="AD60" s="210"/>
      <c r="AE60" s="210"/>
      <c r="AF60" s="210"/>
      <c r="AG60" s="210"/>
      <c r="AH60" s="210"/>
      <c r="AI60" s="210"/>
      <c r="AJ60" s="210"/>
      <c r="AK60" s="210"/>
      <c r="AL60" s="210"/>
      <c r="AM60" s="210"/>
      <c r="AN60" s="210"/>
      <c r="AO60" s="210"/>
      <c r="AP60" s="210"/>
      <c r="AQ60" s="210"/>
      <c r="AR60" s="210"/>
      <c r="AS60" s="210"/>
      <c r="AT60" s="210"/>
      <c r="AU60" s="210"/>
      <c r="AV60" s="210"/>
      <c r="AW60" s="210"/>
      <c r="AX60" s="210"/>
      <c r="AY60" s="210"/>
      <c r="AZ60" s="210"/>
    </row>
    <row r="61" spans="1:52" s="162" customFormat="1" ht="16.5" thickBot="1" x14ac:dyDescent="0.3">
      <c r="A61" s="202" t="s">
        <v>263</v>
      </c>
      <c r="B61" s="212"/>
      <c r="C61" s="212"/>
      <c r="D61" s="212"/>
      <c r="E61" s="212"/>
      <c r="F61" s="212"/>
      <c r="G61" s="212"/>
      <c r="H61" s="212"/>
      <c r="I61" s="212"/>
      <c r="J61" s="212"/>
      <c r="K61" s="212"/>
      <c r="L61" s="212"/>
      <c r="M61" s="213"/>
      <c r="N61" s="212"/>
      <c r="O61" s="212"/>
      <c r="P61" s="212"/>
      <c r="Q61" s="212"/>
      <c r="R61" s="212"/>
      <c r="S61" s="212"/>
      <c r="T61" s="212"/>
      <c r="U61" s="212"/>
      <c r="V61" s="212"/>
      <c r="W61" s="212"/>
      <c r="X61" s="212"/>
      <c r="Y61" s="212"/>
      <c r="Z61" s="212"/>
      <c r="AA61" s="212"/>
      <c r="AB61" s="212"/>
      <c r="AC61" s="212"/>
      <c r="AD61" s="212"/>
      <c r="AE61" s="212"/>
      <c r="AF61" s="212"/>
      <c r="AG61" s="212"/>
      <c r="AH61" s="212"/>
      <c r="AI61" s="212"/>
      <c r="AJ61" s="212"/>
      <c r="AK61" s="212"/>
      <c r="AL61" s="212"/>
      <c r="AM61" s="212"/>
      <c r="AN61" s="212"/>
      <c r="AO61" s="212"/>
      <c r="AP61" s="212"/>
      <c r="AQ61" s="212"/>
      <c r="AR61" s="212"/>
      <c r="AS61" s="212"/>
      <c r="AT61" s="212"/>
      <c r="AU61" s="212"/>
      <c r="AV61" s="212"/>
      <c r="AW61" s="212"/>
      <c r="AX61" s="212"/>
      <c r="AY61" s="212"/>
      <c r="AZ61" s="212"/>
    </row>
    <row r="62" spans="1:52" s="162" customFormat="1" ht="16.5" thickBot="1" x14ac:dyDescent="0.3">
      <c r="A62" s="214"/>
      <c r="B62" s="215"/>
      <c r="C62" s="215"/>
      <c r="D62" s="215"/>
      <c r="E62" s="215"/>
      <c r="F62" s="215"/>
      <c r="G62" s="215"/>
      <c r="H62" s="215"/>
      <c r="I62" s="215"/>
      <c r="J62" s="215"/>
      <c r="K62" s="215"/>
      <c r="L62" s="216"/>
      <c r="M62" s="217"/>
      <c r="N62" s="216"/>
      <c r="O62" s="216"/>
      <c r="P62" s="216"/>
      <c r="Q62" s="216"/>
      <c r="R62" s="216"/>
      <c r="S62" s="216"/>
      <c r="T62" s="216"/>
      <c r="U62" s="216"/>
      <c r="V62" s="216"/>
    </row>
    <row r="63" spans="1:52" s="175" customFormat="1" ht="63" x14ac:dyDescent="0.25">
      <c r="A63" s="207" t="s">
        <v>479</v>
      </c>
      <c r="B63" s="195" t="s">
        <v>474</v>
      </c>
      <c r="C63" s="195">
        <v>2022</v>
      </c>
      <c r="D63" s="195">
        <v>2023</v>
      </c>
      <c r="E63" s="195">
        <v>2024</v>
      </c>
      <c r="F63" s="195">
        <v>2025</v>
      </c>
      <c r="G63" s="195">
        <v>2026</v>
      </c>
      <c r="H63" s="195">
        <v>2027</v>
      </c>
      <c r="I63" s="195">
        <v>2028</v>
      </c>
      <c r="J63" s="195">
        <v>2029</v>
      </c>
      <c r="K63" s="195">
        <v>2030</v>
      </c>
      <c r="L63" s="195">
        <v>2031</v>
      </c>
      <c r="M63" s="208">
        <v>2032</v>
      </c>
      <c r="N63" s="195">
        <v>2033</v>
      </c>
      <c r="O63" s="195">
        <v>2034</v>
      </c>
      <c r="P63" s="195">
        <v>2035</v>
      </c>
      <c r="Q63" s="195">
        <v>2036</v>
      </c>
      <c r="R63" s="195">
        <v>2037</v>
      </c>
      <c r="S63" s="195">
        <v>2038</v>
      </c>
      <c r="T63" s="195">
        <v>2039</v>
      </c>
      <c r="U63" s="195">
        <v>2040</v>
      </c>
      <c r="V63" s="195">
        <v>2041</v>
      </c>
      <c r="W63" s="195">
        <v>2042</v>
      </c>
      <c r="X63" s="195">
        <v>2043</v>
      </c>
      <c r="Y63" s="195">
        <v>2044</v>
      </c>
      <c r="Z63" s="195">
        <v>2045</v>
      </c>
      <c r="AA63" s="195">
        <v>2046</v>
      </c>
      <c r="AB63" s="195">
        <v>2047</v>
      </c>
      <c r="AC63" s="195">
        <v>2048</v>
      </c>
      <c r="AD63" s="195">
        <v>2049</v>
      </c>
      <c r="AE63" s="195">
        <v>2050</v>
      </c>
      <c r="AF63" s="195">
        <v>2051</v>
      </c>
      <c r="AG63" s="195">
        <v>2052</v>
      </c>
      <c r="AH63" s="195">
        <v>2053</v>
      </c>
      <c r="AI63" s="195">
        <v>2054</v>
      </c>
      <c r="AJ63" s="195">
        <v>2055</v>
      </c>
      <c r="AK63" s="195">
        <v>2056</v>
      </c>
      <c r="AL63" s="195">
        <v>2057</v>
      </c>
      <c r="AM63" s="195">
        <v>2058</v>
      </c>
      <c r="AN63" s="195">
        <v>2059</v>
      </c>
      <c r="AO63" s="195">
        <v>2060</v>
      </c>
      <c r="AP63" s="195">
        <v>2061</v>
      </c>
      <c r="AQ63" s="195">
        <v>2062</v>
      </c>
      <c r="AR63" s="195">
        <v>2063</v>
      </c>
      <c r="AS63" s="195">
        <v>2064</v>
      </c>
      <c r="AT63" s="195">
        <v>2065</v>
      </c>
      <c r="AU63" s="195">
        <v>2066</v>
      </c>
      <c r="AV63" s="195">
        <v>2067</v>
      </c>
      <c r="AW63" s="195">
        <v>2068</v>
      </c>
      <c r="AX63" s="195">
        <v>2069</v>
      </c>
      <c r="AY63" s="195">
        <v>2070</v>
      </c>
      <c r="AZ63" s="195">
        <v>2071</v>
      </c>
    </row>
    <row r="64" spans="1:52" s="170" customFormat="1" ht="14.25" x14ac:dyDescent="0.25">
      <c r="A64" s="218" t="s">
        <v>262</v>
      </c>
      <c r="B64" s="219"/>
      <c r="C64" s="219"/>
      <c r="D64" s="219"/>
      <c r="E64" s="219"/>
      <c r="F64" s="219"/>
      <c r="G64" s="219"/>
      <c r="H64" s="219"/>
      <c r="I64" s="219"/>
      <c r="J64" s="219"/>
      <c r="K64" s="219"/>
      <c r="L64" s="219"/>
      <c r="M64" s="220"/>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row>
    <row r="65" spans="1:52" s="162" customFormat="1" ht="15.75" x14ac:dyDescent="0.25">
      <c r="A65" s="209" t="s">
        <v>261</v>
      </c>
      <c r="B65" s="221"/>
      <c r="C65" s="221"/>
      <c r="D65" s="221"/>
      <c r="E65" s="221"/>
      <c r="F65" s="221"/>
      <c r="G65" s="221"/>
      <c r="H65" s="221"/>
      <c r="I65" s="221"/>
      <c r="J65" s="221"/>
      <c r="K65" s="221"/>
      <c r="L65" s="221"/>
      <c r="M65" s="222"/>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row>
    <row r="66" spans="1:52" s="162" customFormat="1" ht="15.75" x14ac:dyDescent="0.25">
      <c r="A66" s="223" t="s">
        <v>260</v>
      </c>
      <c r="B66" s="221"/>
      <c r="C66" s="221"/>
      <c r="D66" s="221"/>
      <c r="E66" s="221"/>
      <c r="F66" s="221"/>
      <c r="G66" s="221"/>
      <c r="H66" s="221"/>
      <c r="I66" s="221"/>
      <c r="J66" s="221"/>
      <c r="K66" s="221"/>
      <c r="L66" s="221"/>
      <c r="M66" s="222"/>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row>
    <row r="67" spans="1:52" s="162" customFormat="1" ht="15.75" x14ac:dyDescent="0.25">
      <c r="A67" s="223" t="s">
        <v>259</v>
      </c>
      <c r="B67" s="221"/>
      <c r="C67" s="221"/>
      <c r="D67" s="221"/>
      <c r="E67" s="221"/>
      <c r="F67" s="221"/>
      <c r="G67" s="221"/>
      <c r="H67" s="221"/>
      <c r="I67" s="221"/>
      <c r="J67" s="221"/>
      <c r="K67" s="221"/>
      <c r="L67" s="221"/>
      <c r="M67" s="222"/>
      <c r="N67" s="221"/>
      <c r="O67" s="221"/>
      <c r="P67" s="221"/>
      <c r="Q67" s="221"/>
      <c r="R67" s="221"/>
      <c r="S67" s="221"/>
      <c r="T67" s="221"/>
      <c r="U67" s="221"/>
      <c r="V67" s="221"/>
      <c r="W67" s="221"/>
      <c r="X67" s="221"/>
      <c r="Y67" s="221"/>
      <c r="Z67" s="221"/>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row>
    <row r="68" spans="1:52" s="162" customFormat="1" ht="15.75" x14ac:dyDescent="0.25">
      <c r="A68" s="223" t="s">
        <v>471</v>
      </c>
      <c r="B68" s="221"/>
      <c r="C68" s="221"/>
      <c r="D68" s="221"/>
      <c r="E68" s="221"/>
      <c r="F68" s="221"/>
      <c r="G68" s="221"/>
      <c r="H68" s="221"/>
      <c r="I68" s="221"/>
      <c r="J68" s="221"/>
      <c r="K68" s="221"/>
      <c r="L68" s="221"/>
      <c r="M68" s="222"/>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s="162" customFormat="1" ht="15.75" x14ac:dyDescent="0.25">
      <c r="A69" s="223" t="s">
        <v>471</v>
      </c>
      <c r="B69" s="221"/>
      <c r="C69" s="221"/>
      <c r="D69" s="221"/>
      <c r="E69" s="221"/>
      <c r="F69" s="221"/>
      <c r="G69" s="221"/>
      <c r="H69" s="221"/>
      <c r="I69" s="221"/>
      <c r="J69" s="221"/>
      <c r="K69" s="221"/>
      <c r="L69" s="221"/>
      <c r="M69" s="222"/>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row>
    <row r="70" spans="1:52" s="162" customFormat="1" ht="15.75" x14ac:dyDescent="0.25">
      <c r="A70" s="223" t="s">
        <v>471</v>
      </c>
      <c r="B70" s="221"/>
      <c r="C70" s="221"/>
      <c r="D70" s="221"/>
      <c r="E70" s="221"/>
      <c r="F70" s="221"/>
      <c r="G70" s="221"/>
      <c r="H70" s="221"/>
      <c r="I70" s="221"/>
      <c r="J70" s="221"/>
      <c r="K70" s="221"/>
      <c r="L70" s="221"/>
      <c r="M70" s="222"/>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row>
    <row r="71" spans="1:52" s="162" customFormat="1" ht="15.75" x14ac:dyDescent="0.25">
      <c r="A71" s="223" t="s">
        <v>258</v>
      </c>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row>
    <row r="72" spans="1:52" s="170" customFormat="1" ht="14.25" x14ac:dyDescent="0.25">
      <c r="A72" s="224" t="s">
        <v>480</v>
      </c>
      <c r="B72" s="219"/>
      <c r="C72" s="219"/>
      <c r="D72" s="219"/>
      <c r="E72" s="219"/>
      <c r="F72" s="219"/>
      <c r="G72" s="219"/>
      <c r="H72" s="219"/>
      <c r="I72" s="219"/>
      <c r="J72" s="219"/>
      <c r="K72" s="219"/>
      <c r="L72" s="219"/>
      <c r="M72" s="220"/>
      <c r="N72" s="219"/>
      <c r="O72" s="219"/>
      <c r="P72" s="219"/>
      <c r="Q72" s="219"/>
      <c r="R72" s="219"/>
      <c r="S72" s="219"/>
      <c r="T72" s="219"/>
      <c r="U72" s="219"/>
      <c r="V72" s="219"/>
      <c r="W72" s="219"/>
      <c r="X72" s="219"/>
      <c r="Y72" s="219"/>
      <c r="Z72" s="219"/>
      <c r="AA72" s="219"/>
      <c r="AB72" s="219"/>
      <c r="AC72" s="219"/>
      <c r="AD72" s="219"/>
      <c r="AE72" s="219"/>
      <c r="AF72" s="219"/>
      <c r="AG72" s="219"/>
      <c r="AH72" s="219"/>
      <c r="AI72" s="219"/>
      <c r="AJ72" s="219"/>
      <c r="AK72" s="219"/>
      <c r="AL72" s="219"/>
      <c r="AM72" s="219"/>
      <c r="AN72" s="219"/>
      <c r="AO72" s="219"/>
      <c r="AP72" s="219"/>
      <c r="AQ72" s="219"/>
      <c r="AR72" s="219"/>
      <c r="AS72" s="219"/>
      <c r="AT72" s="219"/>
      <c r="AU72" s="219"/>
      <c r="AV72" s="219"/>
      <c r="AW72" s="219"/>
      <c r="AX72" s="219"/>
      <c r="AY72" s="219"/>
      <c r="AZ72" s="219"/>
    </row>
    <row r="73" spans="1:52" s="162" customFormat="1" ht="15.75" x14ac:dyDescent="0.25">
      <c r="A73" s="223" t="s">
        <v>254</v>
      </c>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row>
    <row r="74" spans="1:52" s="170" customFormat="1" ht="14.25" x14ac:dyDescent="0.25">
      <c r="A74" s="224" t="s">
        <v>481</v>
      </c>
      <c r="B74" s="219"/>
      <c r="C74" s="219"/>
      <c r="D74" s="219"/>
      <c r="E74" s="219"/>
      <c r="F74" s="219"/>
      <c r="G74" s="219"/>
      <c r="H74" s="219"/>
      <c r="I74" s="219"/>
      <c r="J74" s="219"/>
      <c r="K74" s="219"/>
      <c r="L74" s="219"/>
      <c r="M74" s="220"/>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c r="AX74" s="219"/>
      <c r="AY74" s="219"/>
      <c r="AZ74" s="219"/>
    </row>
    <row r="75" spans="1:52" s="162" customFormat="1" ht="15.75" x14ac:dyDescent="0.25">
      <c r="A75" s="223" t="s">
        <v>253</v>
      </c>
      <c r="B75" s="221"/>
      <c r="C75" s="221"/>
      <c r="D75" s="221"/>
      <c r="E75" s="221"/>
      <c r="F75" s="221"/>
      <c r="G75" s="221"/>
      <c r="H75" s="221"/>
      <c r="I75" s="221"/>
      <c r="J75" s="221"/>
      <c r="K75" s="221"/>
      <c r="L75" s="221"/>
      <c r="M75" s="222"/>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row>
    <row r="76" spans="1:52" s="170" customFormat="1" ht="14.25" x14ac:dyDescent="0.25">
      <c r="A76" s="224" t="s">
        <v>257</v>
      </c>
      <c r="B76" s="219"/>
      <c r="C76" s="219"/>
      <c r="D76" s="219"/>
      <c r="E76" s="219"/>
      <c r="F76" s="219"/>
      <c r="G76" s="219"/>
      <c r="H76" s="219"/>
      <c r="I76" s="219"/>
      <c r="J76" s="219"/>
      <c r="K76" s="219"/>
      <c r="L76" s="219"/>
      <c r="M76" s="220"/>
      <c r="N76" s="219"/>
      <c r="O76" s="219"/>
      <c r="P76" s="219"/>
      <c r="Q76" s="219"/>
      <c r="R76" s="219"/>
      <c r="S76" s="219"/>
      <c r="T76" s="219"/>
      <c r="U76" s="219"/>
      <c r="V76" s="219"/>
      <c r="W76" s="219"/>
      <c r="X76" s="219"/>
      <c r="Y76" s="219"/>
      <c r="Z76" s="219"/>
      <c r="AA76" s="219"/>
      <c r="AB76" s="219"/>
      <c r="AC76" s="219"/>
      <c r="AD76" s="219"/>
      <c r="AE76" s="219"/>
      <c r="AF76" s="219"/>
      <c r="AG76" s="219"/>
      <c r="AH76" s="219"/>
      <c r="AI76" s="219"/>
      <c r="AJ76" s="219"/>
      <c r="AK76" s="219"/>
      <c r="AL76" s="219"/>
      <c r="AM76" s="219"/>
      <c r="AN76" s="219"/>
      <c r="AO76" s="219"/>
      <c r="AP76" s="219"/>
      <c r="AQ76" s="219"/>
      <c r="AR76" s="219"/>
      <c r="AS76" s="219"/>
      <c r="AT76" s="219"/>
      <c r="AU76" s="219"/>
      <c r="AV76" s="219"/>
      <c r="AW76" s="219"/>
      <c r="AX76" s="219"/>
      <c r="AY76" s="219"/>
      <c r="AZ76" s="219"/>
    </row>
    <row r="77" spans="1:52" s="162" customFormat="1" ht="15.75" x14ac:dyDescent="0.25">
      <c r="A77" s="223" t="s">
        <v>252</v>
      </c>
      <c r="B77" s="221"/>
      <c r="C77" s="221"/>
      <c r="D77" s="221"/>
      <c r="E77" s="221"/>
      <c r="F77" s="221"/>
      <c r="G77" s="221"/>
      <c r="H77" s="221"/>
      <c r="I77" s="221"/>
      <c r="J77" s="221"/>
      <c r="K77" s="221"/>
      <c r="L77" s="221"/>
      <c r="M77" s="222"/>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221"/>
      <c r="AX77" s="221"/>
      <c r="AY77" s="221"/>
      <c r="AZ77" s="221"/>
    </row>
    <row r="78" spans="1:52" s="162" customFormat="1" ht="16.5" thickBot="1" x14ac:dyDescent="0.3">
      <c r="A78" s="225" t="s">
        <v>256</v>
      </c>
      <c r="B78" s="226"/>
      <c r="C78" s="226"/>
      <c r="D78" s="226"/>
      <c r="E78" s="226"/>
      <c r="F78" s="226"/>
      <c r="G78" s="226"/>
      <c r="H78" s="226"/>
      <c r="I78" s="226"/>
      <c r="J78" s="226"/>
      <c r="K78" s="226"/>
      <c r="L78" s="226"/>
      <c r="M78" s="227"/>
      <c r="N78" s="226"/>
      <c r="O78" s="226"/>
      <c r="P78" s="226"/>
      <c r="Q78" s="226"/>
      <c r="R78" s="226"/>
      <c r="S78" s="226"/>
      <c r="T78" s="226"/>
      <c r="U78" s="226"/>
      <c r="V78" s="226"/>
      <c r="W78" s="226"/>
      <c r="X78" s="226"/>
      <c r="Y78" s="226"/>
      <c r="Z78" s="226"/>
      <c r="AA78" s="226"/>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6"/>
      <c r="AY78" s="226"/>
      <c r="AZ78" s="226"/>
    </row>
    <row r="79" spans="1:52" s="231" customFormat="1" ht="16.5" thickBot="1" x14ac:dyDescent="0.3">
      <c r="A79" s="228"/>
      <c r="B79" s="229">
        <v>0</v>
      </c>
      <c r="C79" s="229">
        <v>1</v>
      </c>
      <c r="D79" s="229">
        <v>2</v>
      </c>
      <c r="E79" s="229">
        <v>3</v>
      </c>
      <c r="F79" s="229">
        <v>4</v>
      </c>
      <c r="G79" s="229">
        <v>5</v>
      </c>
      <c r="H79" s="229">
        <v>6</v>
      </c>
      <c r="I79" s="229">
        <v>7</v>
      </c>
      <c r="J79" s="229">
        <v>8</v>
      </c>
      <c r="K79" s="229">
        <v>9</v>
      </c>
      <c r="L79" s="229">
        <v>10</v>
      </c>
      <c r="M79" s="230">
        <v>11</v>
      </c>
      <c r="N79" s="229">
        <v>12</v>
      </c>
      <c r="O79" s="229">
        <v>13</v>
      </c>
      <c r="P79" s="229">
        <v>14</v>
      </c>
      <c r="Q79" s="229">
        <v>15</v>
      </c>
      <c r="R79" s="229">
        <v>16</v>
      </c>
      <c r="S79" s="229">
        <v>17</v>
      </c>
      <c r="T79" s="229">
        <v>18</v>
      </c>
      <c r="U79" s="229">
        <v>19</v>
      </c>
      <c r="V79" s="229">
        <v>20</v>
      </c>
      <c r="W79" s="229">
        <v>21</v>
      </c>
      <c r="X79" s="229">
        <v>22</v>
      </c>
      <c r="Y79" s="229">
        <v>23</v>
      </c>
      <c r="Z79" s="229">
        <v>24</v>
      </c>
      <c r="AA79" s="229">
        <v>25</v>
      </c>
      <c r="AB79" s="229">
        <v>26</v>
      </c>
      <c r="AC79" s="229">
        <v>27</v>
      </c>
      <c r="AD79" s="229">
        <v>28</v>
      </c>
      <c r="AE79" s="229">
        <v>29</v>
      </c>
      <c r="AF79" s="229">
        <v>30</v>
      </c>
      <c r="AG79" s="229">
        <v>31</v>
      </c>
      <c r="AH79" s="229">
        <v>32</v>
      </c>
      <c r="AI79" s="229">
        <v>33</v>
      </c>
      <c r="AJ79" s="229">
        <v>34</v>
      </c>
      <c r="AK79" s="229">
        <v>35</v>
      </c>
      <c r="AL79" s="229">
        <v>36</v>
      </c>
      <c r="AM79" s="229">
        <v>37</v>
      </c>
      <c r="AN79" s="229">
        <v>38</v>
      </c>
      <c r="AO79" s="229">
        <v>39</v>
      </c>
      <c r="AP79" s="229">
        <v>40</v>
      </c>
      <c r="AQ79" s="229">
        <v>41</v>
      </c>
      <c r="AR79" s="229">
        <v>42</v>
      </c>
      <c r="AS79" s="229">
        <v>43</v>
      </c>
      <c r="AT79" s="229">
        <v>44</v>
      </c>
      <c r="AU79" s="229">
        <v>45</v>
      </c>
      <c r="AV79" s="229">
        <v>46</v>
      </c>
      <c r="AW79" s="229">
        <v>47</v>
      </c>
      <c r="AX79" s="229">
        <v>48</v>
      </c>
      <c r="AY79" s="229">
        <v>49</v>
      </c>
      <c r="AZ79" s="229">
        <v>50</v>
      </c>
    </row>
    <row r="80" spans="1:52" s="162" customFormat="1" ht="63" x14ac:dyDescent="0.25">
      <c r="A80" s="207" t="s">
        <v>255</v>
      </c>
      <c r="B80" s="195" t="s">
        <v>474</v>
      </c>
      <c r="C80" s="195">
        <v>2022</v>
      </c>
      <c r="D80" s="195">
        <v>2023</v>
      </c>
      <c r="E80" s="195">
        <v>2024</v>
      </c>
      <c r="F80" s="195">
        <v>2025</v>
      </c>
      <c r="G80" s="195">
        <v>2026</v>
      </c>
      <c r="H80" s="195">
        <v>2027</v>
      </c>
      <c r="I80" s="195">
        <v>2028</v>
      </c>
      <c r="J80" s="195">
        <v>2029</v>
      </c>
      <c r="K80" s="195">
        <v>2030</v>
      </c>
      <c r="L80" s="195">
        <v>2031</v>
      </c>
      <c r="M80" s="208">
        <v>2032</v>
      </c>
      <c r="N80" s="195">
        <v>2033</v>
      </c>
      <c r="O80" s="195">
        <v>2034</v>
      </c>
      <c r="P80" s="195">
        <v>2035</v>
      </c>
      <c r="Q80" s="195">
        <v>2036</v>
      </c>
      <c r="R80" s="195">
        <v>2037</v>
      </c>
      <c r="S80" s="195">
        <v>2038</v>
      </c>
      <c r="T80" s="195">
        <v>2039</v>
      </c>
      <c r="U80" s="195">
        <v>2040</v>
      </c>
      <c r="V80" s="195">
        <v>2041</v>
      </c>
      <c r="W80" s="195">
        <v>2042</v>
      </c>
      <c r="X80" s="195">
        <v>2043</v>
      </c>
      <c r="Y80" s="195">
        <v>2044</v>
      </c>
      <c r="Z80" s="195">
        <v>2045</v>
      </c>
      <c r="AA80" s="195">
        <v>2046</v>
      </c>
      <c r="AB80" s="195">
        <v>2047</v>
      </c>
      <c r="AC80" s="195">
        <v>2048</v>
      </c>
      <c r="AD80" s="195">
        <v>2049</v>
      </c>
      <c r="AE80" s="195">
        <v>2050</v>
      </c>
      <c r="AF80" s="195">
        <v>2051</v>
      </c>
      <c r="AG80" s="195">
        <v>2052</v>
      </c>
      <c r="AH80" s="195">
        <v>2053</v>
      </c>
      <c r="AI80" s="195">
        <v>2054</v>
      </c>
      <c r="AJ80" s="195">
        <v>2055</v>
      </c>
      <c r="AK80" s="195">
        <v>2056</v>
      </c>
      <c r="AL80" s="195">
        <v>2057</v>
      </c>
      <c r="AM80" s="195">
        <v>2058</v>
      </c>
      <c r="AN80" s="195">
        <v>2059</v>
      </c>
      <c r="AO80" s="195">
        <v>2060</v>
      </c>
      <c r="AP80" s="195">
        <v>2061</v>
      </c>
      <c r="AQ80" s="195">
        <v>2062</v>
      </c>
      <c r="AR80" s="195">
        <v>2063</v>
      </c>
      <c r="AS80" s="195">
        <v>2064</v>
      </c>
      <c r="AT80" s="195">
        <v>2065</v>
      </c>
      <c r="AU80" s="195">
        <v>2066</v>
      </c>
      <c r="AV80" s="195">
        <v>2067</v>
      </c>
      <c r="AW80" s="195">
        <v>2068</v>
      </c>
      <c r="AX80" s="195">
        <v>2069</v>
      </c>
      <c r="AY80" s="195">
        <v>2070</v>
      </c>
      <c r="AZ80" s="195">
        <v>2071</v>
      </c>
    </row>
    <row r="81" spans="1:52" s="170" customFormat="1" ht="14.25" x14ac:dyDescent="0.25">
      <c r="A81" s="218" t="s">
        <v>481</v>
      </c>
      <c r="B81" s="219"/>
      <c r="C81" s="219"/>
      <c r="D81" s="219"/>
      <c r="E81" s="219"/>
      <c r="F81" s="219"/>
      <c r="G81" s="219"/>
      <c r="H81" s="219"/>
      <c r="I81" s="219"/>
      <c r="J81" s="219"/>
      <c r="K81" s="219"/>
      <c r="L81" s="219"/>
      <c r="M81" s="220"/>
      <c r="N81" s="219"/>
      <c r="O81" s="219"/>
      <c r="P81" s="219"/>
      <c r="Q81" s="219"/>
      <c r="R81" s="219"/>
      <c r="S81" s="219"/>
      <c r="T81" s="219"/>
      <c r="U81" s="219"/>
      <c r="V81" s="219"/>
      <c r="W81" s="219"/>
      <c r="X81" s="219"/>
      <c r="Y81" s="219"/>
      <c r="Z81" s="219"/>
      <c r="AA81" s="219"/>
      <c r="AB81" s="219"/>
      <c r="AC81" s="219"/>
      <c r="AD81" s="219"/>
      <c r="AE81" s="219"/>
      <c r="AF81" s="219"/>
      <c r="AG81" s="219"/>
      <c r="AH81" s="219"/>
      <c r="AI81" s="219"/>
      <c r="AJ81" s="219"/>
      <c r="AK81" s="219"/>
      <c r="AL81" s="219"/>
      <c r="AM81" s="219"/>
      <c r="AN81" s="219"/>
      <c r="AO81" s="219"/>
      <c r="AP81" s="219"/>
      <c r="AQ81" s="219"/>
      <c r="AR81" s="219"/>
      <c r="AS81" s="219"/>
      <c r="AT81" s="219"/>
      <c r="AU81" s="219"/>
      <c r="AV81" s="219"/>
      <c r="AW81" s="219"/>
      <c r="AX81" s="219"/>
      <c r="AY81" s="219"/>
      <c r="AZ81" s="219"/>
    </row>
    <row r="82" spans="1:52" s="162" customFormat="1" ht="15.75" x14ac:dyDescent="0.25">
      <c r="A82" s="223" t="s">
        <v>254</v>
      </c>
      <c r="B82" s="221"/>
      <c r="C82" s="221"/>
      <c r="D82" s="221"/>
      <c r="E82" s="221"/>
      <c r="F82" s="221"/>
      <c r="G82" s="221"/>
      <c r="H82" s="221"/>
      <c r="I82" s="221"/>
      <c r="J82" s="221"/>
      <c r="K82" s="221"/>
      <c r="L82" s="221"/>
      <c r="M82" s="222"/>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c r="AW82" s="221"/>
      <c r="AX82" s="221"/>
      <c r="AY82" s="221"/>
      <c r="AZ82" s="221"/>
    </row>
    <row r="83" spans="1:52" s="162" customFormat="1" ht="15.75" x14ac:dyDescent="0.25">
      <c r="A83" s="223" t="s">
        <v>253</v>
      </c>
      <c r="B83" s="221"/>
      <c r="C83" s="221"/>
      <c r="D83" s="221"/>
      <c r="E83" s="221"/>
      <c r="F83" s="221"/>
      <c r="G83" s="221"/>
      <c r="H83" s="221"/>
      <c r="I83" s="221"/>
      <c r="J83" s="221"/>
      <c r="K83" s="221"/>
      <c r="L83" s="221"/>
      <c r="M83" s="222"/>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1"/>
      <c r="AY83" s="221"/>
      <c r="AZ83" s="221"/>
    </row>
    <row r="84" spans="1:52" s="162" customFormat="1" ht="15.75" x14ac:dyDescent="0.25">
      <c r="A84" s="223" t="s">
        <v>252</v>
      </c>
      <c r="B84" s="221"/>
      <c r="C84" s="221"/>
      <c r="D84" s="221"/>
      <c r="E84" s="221"/>
      <c r="F84" s="221"/>
      <c r="G84" s="221"/>
      <c r="H84" s="221"/>
      <c r="I84" s="221"/>
      <c r="J84" s="221"/>
      <c r="K84" s="221"/>
      <c r="L84" s="221"/>
      <c r="M84" s="222"/>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21"/>
      <c r="AL84" s="221"/>
      <c r="AM84" s="221"/>
      <c r="AN84" s="221"/>
      <c r="AO84" s="221"/>
      <c r="AP84" s="221"/>
      <c r="AQ84" s="221"/>
      <c r="AR84" s="221"/>
      <c r="AS84" s="221"/>
      <c r="AT84" s="221"/>
      <c r="AU84" s="221"/>
      <c r="AV84" s="221"/>
      <c r="AW84" s="221"/>
      <c r="AX84" s="221"/>
      <c r="AY84" s="221"/>
      <c r="AZ84" s="221"/>
    </row>
    <row r="85" spans="1:52" s="162" customFormat="1" ht="15.75" x14ac:dyDescent="0.25">
      <c r="A85" s="223" t="s">
        <v>251</v>
      </c>
      <c r="B85" s="232"/>
      <c r="C85" s="232"/>
      <c r="D85" s="232"/>
      <c r="E85" s="232"/>
      <c r="F85" s="232"/>
      <c r="G85" s="232"/>
      <c r="H85" s="232"/>
      <c r="I85" s="232"/>
      <c r="J85" s="232"/>
      <c r="K85" s="232"/>
      <c r="L85" s="232"/>
      <c r="M85" s="22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62" customFormat="1" ht="15.75" x14ac:dyDescent="0.25">
      <c r="A86" s="223" t="s">
        <v>250</v>
      </c>
      <c r="B86" s="221"/>
      <c r="C86" s="221"/>
      <c r="D86" s="221"/>
      <c r="E86" s="221"/>
      <c r="F86" s="221"/>
      <c r="G86" s="221"/>
      <c r="H86" s="221"/>
      <c r="I86" s="221"/>
      <c r="J86" s="221"/>
      <c r="K86" s="221"/>
      <c r="L86" s="221"/>
      <c r="M86" s="222"/>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c r="AZ86" s="221"/>
    </row>
    <row r="87" spans="1:52" s="162" customFormat="1" ht="15.75" x14ac:dyDescent="0.25">
      <c r="A87" s="223" t="s">
        <v>249</v>
      </c>
      <c r="B87" s="221"/>
      <c r="C87" s="221"/>
      <c r="D87" s="221"/>
      <c r="E87" s="221"/>
      <c r="F87" s="221"/>
      <c r="G87" s="221"/>
      <c r="H87" s="221"/>
      <c r="I87" s="221"/>
      <c r="J87" s="221"/>
      <c r="K87" s="221"/>
      <c r="L87" s="221"/>
      <c r="M87" s="222"/>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row>
    <row r="88" spans="1:52" s="162" customFormat="1" ht="15.75" x14ac:dyDescent="0.25">
      <c r="A88" s="223" t="s">
        <v>248</v>
      </c>
      <c r="B88" s="221"/>
      <c r="C88" s="221"/>
      <c r="D88" s="221"/>
      <c r="E88" s="221"/>
      <c r="F88" s="221"/>
      <c r="G88" s="221"/>
      <c r="H88" s="221"/>
      <c r="I88" s="221"/>
      <c r="J88" s="221"/>
      <c r="K88" s="221"/>
      <c r="L88" s="221"/>
      <c r="M88" s="222"/>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170" customFormat="1" ht="14.25" x14ac:dyDescent="0.25">
      <c r="A89" s="233" t="s">
        <v>247</v>
      </c>
      <c r="B89" s="219"/>
      <c r="C89" s="219"/>
      <c r="D89" s="219"/>
      <c r="E89" s="219"/>
      <c r="F89" s="219"/>
      <c r="G89" s="219"/>
      <c r="H89" s="219"/>
      <c r="I89" s="219"/>
      <c r="J89" s="219"/>
      <c r="K89" s="219"/>
      <c r="L89" s="219"/>
      <c r="M89" s="220"/>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219"/>
      <c r="AW89" s="219"/>
      <c r="AX89" s="219"/>
      <c r="AY89" s="219"/>
      <c r="AZ89" s="219"/>
    </row>
    <row r="90" spans="1:52" s="170" customFormat="1" ht="14.25" x14ac:dyDescent="0.25">
      <c r="A90" s="233" t="s">
        <v>482</v>
      </c>
      <c r="B90" s="219"/>
      <c r="C90" s="219"/>
      <c r="D90" s="219"/>
      <c r="E90" s="219"/>
      <c r="F90" s="219"/>
      <c r="G90" s="219"/>
      <c r="H90" s="219"/>
      <c r="I90" s="219"/>
      <c r="J90" s="219"/>
      <c r="K90" s="219"/>
      <c r="L90" s="219"/>
      <c r="M90" s="220"/>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19"/>
      <c r="AL90" s="219"/>
      <c r="AM90" s="219"/>
      <c r="AN90" s="219"/>
      <c r="AO90" s="219"/>
      <c r="AP90" s="219"/>
      <c r="AQ90" s="219"/>
      <c r="AR90" s="219"/>
      <c r="AS90" s="219"/>
      <c r="AT90" s="219"/>
      <c r="AU90" s="219"/>
      <c r="AV90" s="219"/>
      <c r="AW90" s="219"/>
      <c r="AX90" s="219"/>
      <c r="AY90" s="219"/>
      <c r="AZ90" s="219"/>
    </row>
    <row r="91" spans="1:52" s="162" customFormat="1" ht="15.75" x14ac:dyDescent="0.25">
      <c r="A91" s="234" t="s">
        <v>246</v>
      </c>
      <c r="B91" s="235"/>
      <c r="C91" s="235"/>
      <c r="D91" s="235"/>
      <c r="E91" s="235"/>
      <c r="F91" s="235"/>
      <c r="G91" s="235"/>
      <c r="H91" s="235"/>
      <c r="I91" s="235"/>
      <c r="J91" s="235"/>
      <c r="K91" s="235"/>
      <c r="L91" s="235"/>
      <c r="M91" s="236"/>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row>
    <row r="92" spans="1:52" s="170" customFormat="1" ht="14.25" x14ac:dyDescent="0.25">
      <c r="A92" s="237" t="s">
        <v>483</v>
      </c>
      <c r="B92" s="238"/>
      <c r="C92" s="238"/>
      <c r="D92" s="238"/>
      <c r="E92" s="238"/>
      <c r="F92" s="238"/>
      <c r="G92" s="238"/>
      <c r="H92" s="238"/>
      <c r="I92" s="238"/>
      <c r="J92" s="238"/>
      <c r="K92" s="238"/>
      <c r="L92" s="238"/>
      <c r="M92" s="220"/>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c r="AV92" s="238"/>
      <c r="AW92" s="238"/>
      <c r="AX92" s="238"/>
      <c r="AY92" s="238"/>
      <c r="AZ92" s="238"/>
    </row>
    <row r="93" spans="1:52" s="170" customFormat="1" ht="14.25" x14ac:dyDescent="0.25">
      <c r="A93" s="237" t="s">
        <v>484</v>
      </c>
      <c r="B93" s="238"/>
      <c r="C93" s="238"/>
      <c r="D93" s="238"/>
      <c r="E93" s="238"/>
      <c r="F93" s="238"/>
      <c r="G93" s="238"/>
      <c r="H93" s="238"/>
      <c r="I93" s="238"/>
      <c r="J93" s="238"/>
      <c r="K93" s="238"/>
      <c r="L93" s="238"/>
      <c r="M93" s="220"/>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8"/>
      <c r="AQ93" s="238"/>
      <c r="AR93" s="238"/>
      <c r="AS93" s="238"/>
      <c r="AT93" s="238"/>
      <c r="AU93" s="238"/>
      <c r="AV93" s="238"/>
      <c r="AW93" s="238"/>
      <c r="AX93" s="238"/>
      <c r="AY93" s="238"/>
      <c r="AZ93" s="238"/>
    </row>
    <row r="94" spans="1:52" s="170" customFormat="1" ht="14.25" x14ac:dyDescent="0.25">
      <c r="A94" s="237" t="s">
        <v>485</v>
      </c>
      <c r="B94" s="239"/>
      <c r="C94" s="239"/>
      <c r="D94" s="239"/>
      <c r="E94" s="239"/>
      <c r="F94" s="239"/>
      <c r="G94" s="239"/>
      <c r="H94" s="239"/>
      <c r="I94" s="239"/>
      <c r="J94" s="239"/>
      <c r="K94" s="239"/>
      <c r="L94" s="239"/>
      <c r="M94" s="240"/>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9"/>
      <c r="AQ94" s="239"/>
      <c r="AR94" s="239"/>
      <c r="AS94" s="239"/>
      <c r="AT94" s="239"/>
      <c r="AU94" s="239"/>
      <c r="AV94" s="239"/>
      <c r="AW94" s="239"/>
      <c r="AX94" s="239"/>
      <c r="AY94" s="239"/>
      <c r="AZ94" s="239"/>
    </row>
    <row r="95" spans="1:52" s="170" customFormat="1" ht="14.25" x14ac:dyDescent="0.25">
      <c r="A95" s="237" t="s">
        <v>486</v>
      </c>
      <c r="B95" s="241"/>
      <c r="C95" s="241"/>
      <c r="D95" s="241"/>
      <c r="E95" s="241"/>
      <c r="F95" s="241"/>
      <c r="G95" s="241"/>
      <c r="H95" s="241"/>
      <c r="I95" s="241"/>
      <c r="J95" s="241"/>
      <c r="K95" s="241"/>
      <c r="L95" s="241"/>
      <c r="M95" s="242"/>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41"/>
      <c r="AQ95" s="241"/>
      <c r="AR95" s="241"/>
      <c r="AS95" s="241"/>
      <c r="AT95" s="241"/>
      <c r="AU95" s="241"/>
      <c r="AV95" s="241"/>
      <c r="AW95" s="241"/>
      <c r="AX95" s="241"/>
      <c r="AY95" s="241"/>
      <c r="AZ95" s="241"/>
    </row>
    <row r="96" spans="1:52" s="170" customFormat="1" thickBot="1" x14ac:dyDescent="0.3">
      <c r="A96" s="243" t="s">
        <v>487</v>
      </c>
      <c r="B96" s="244"/>
      <c r="C96" s="244"/>
      <c r="D96" s="244"/>
      <c r="E96" s="244"/>
      <c r="F96" s="244"/>
      <c r="G96" s="244"/>
      <c r="H96" s="244"/>
      <c r="I96" s="244"/>
      <c r="J96" s="244"/>
      <c r="K96" s="244"/>
      <c r="L96" s="244"/>
      <c r="M96" s="245"/>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c r="AS96" s="244"/>
      <c r="AT96" s="244"/>
      <c r="AU96" s="244"/>
      <c r="AV96" s="244"/>
      <c r="AW96" s="244"/>
      <c r="AX96" s="244"/>
      <c r="AY96" s="244"/>
      <c r="AZ96" s="244"/>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H26" sqref="H26"/>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1" t="str">
        <f>'1. паспорт местоположение'!$A$5</f>
        <v>Год раскрытия информации: 2023 год</v>
      </c>
      <c r="B5" s="301"/>
      <c r="C5" s="301"/>
      <c r="D5" s="301"/>
      <c r="E5" s="301"/>
      <c r="F5" s="301"/>
      <c r="G5" s="301"/>
      <c r="H5" s="301"/>
      <c r="I5" s="301"/>
      <c r="J5" s="301"/>
      <c r="K5" s="301"/>
      <c r="L5" s="30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
        <v>504</v>
      </c>
      <c r="B9" s="307"/>
      <c r="C9" s="307"/>
      <c r="D9" s="307"/>
      <c r="E9" s="307"/>
      <c r="F9" s="307"/>
      <c r="G9" s="307"/>
      <c r="H9" s="307"/>
      <c r="I9" s="307"/>
      <c r="J9" s="307"/>
      <c r="K9" s="307"/>
      <c r="L9" s="30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H_TP1100.VL.0034</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06" t="str">
        <f>'1. паспорт местоположение'!$A$15</f>
        <v>Реконструкция ВЛ 110 кВ Сургут-Имилор 1, Сургут-Югорская, Имилор-Югорская (замена грозотроса 11 км)</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350" t="s">
        <v>420</v>
      </c>
      <c r="B19" s="350"/>
      <c r="C19" s="350"/>
      <c r="D19" s="350"/>
      <c r="E19" s="350"/>
      <c r="F19" s="350"/>
      <c r="G19" s="350"/>
      <c r="H19" s="350"/>
      <c r="I19" s="350"/>
      <c r="J19" s="350"/>
      <c r="K19" s="350"/>
      <c r="L19" s="350"/>
    </row>
    <row r="20" spans="1:12" x14ac:dyDescent="0.25">
      <c r="A20" s="61"/>
      <c r="B20" s="61"/>
      <c r="C20" s="77"/>
      <c r="D20" s="77"/>
      <c r="E20" s="77"/>
      <c r="F20" s="77"/>
      <c r="G20" s="77"/>
      <c r="H20" s="77"/>
      <c r="I20" s="77"/>
      <c r="J20" s="77"/>
      <c r="K20" s="77"/>
      <c r="L20" s="77"/>
    </row>
    <row r="21" spans="1:12" ht="28.5" customHeight="1" x14ac:dyDescent="0.25">
      <c r="A21" s="351" t="s">
        <v>211</v>
      </c>
      <c r="B21" s="351" t="s">
        <v>210</v>
      </c>
      <c r="C21" s="357" t="s">
        <v>355</v>
      </c>
      <c r="D21" s="357"/>
      <c r="E21" s="357"/>
      <c r="F21" s="357"/>
      <c r="G21" s="357"/>
      <c r="H21" s="357"/>
      <c r="I21" s="352" t="s">
        <v>209</v>
      </c>
      <c r="J21" s="354" t="s">
        <v>357</v>
      </c>
      <c r="K21" s="351" t="s">
        <v>208</v>
      </c>
      <c r="L21" s="353" t="s">
        <v>356</v>
      </c>
    </row>
    <row r="22" spans="1:12" ht="58.5" customHeight="1" x14ac:dyDescent="0.25">
      <c r="A22" s="351"/>
      <c r="B22" s="351"/>
      <c r="C22" s="358" t="s">
        <v>3</v>
      </c>
      <c r="D22" s="358"/>
      <c r="E22" s="135"/>
      <c r="F22" s="136"/>
      <c r="G22" s="359" t="s">
        <v>2</v>
      </c>
      <c r="H22" s="360"/>
      <c r="I22" s="352"/>
      <c r="J22" s="355"/>
      <c r="K22" s="351"/>
      <c r="L22" s="353"/>
    </row>
    <row r="23" spans="1:12" ht="47.25" x14ac:dyDescent="0.25">
      <c r="A23" s="351"/>
      <c r="B23" s="351"/>
      <c r="C23" s="76" t="s">
        <v>207</v>
      </c>
      <c r="D23" s="76" t="s">
        <v>206</v>
      </c>
      <c r="E23" s="76" t="s">
        <v>207</v>
      </c>
      <c r="F23" s="76" t="s">
        <v>206</v>
      </c>
      <c r="G23" s="76" t="s">
        <v>207</v>
      </c>
      <c r="H23" s="76" t="s">
        <v>206</v>
      </c>
      <c r="I23" s="352"/>
      <c r="J23" s="356"/>
      <c r="K23" s="351"/>
      <c r="L23" s="353"/>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30.75" customHeight="1" x14ac:dyDescent="0.25">
      <c r="A26" s="70" t="s">
        <v>204</v>
      </c>
      <c r="B26" s="75" t="s">
        <v>362</v>
      </c>
      <c r="C26" s="297" t="s">
        <v>568</v>
      </c>
      <c r="D26" s="282"/>
      <c r="E26" s="284"/>
      <c r="F26" s="284"/>
      <c r="G26" s="282" t="s">
        <v>452</v>
      </c>
      <c r="H26" s="282" t="s">
        <v>452</v>
      </c>
      <c r="I26" s="74"/>
      <c r="J26" s="74"/>
      <c r="K26" s="67"/>
      <c r="L26" s="67"/>
    </row>
    <row r="27" spans="1:12" s="62" customFormat="1" ht="39" customHeight="1" x14ac:dyDescent="0.25">
      <c r="A27" s="70" t="s">
        <v>203</v>
      </c>
      <c r="B27" s="75" t="s">
        <v>364</v>
      </c>
      <c r="C27" s="297" t="s">
        <v>568</v>
      </c>
      <c r="D27" s="282"/>
      <c r="E27" s="284"/>
      <c r="F27" s="284"/>
      <c r="G27" s="282" t="s">
        <v>452</v>
      </c>
      <c r="H27" s="282" t="s">
        <v>452</v>
      </c>
      <c r="I27" s="74"/>
      <c r="J27" s="74"/>
      <c r="K27" s="67"/>
      <c r="L27" s="67"/>
    </row>
    <row r="28" spans="1:12" s="62" customFormat="1" ht="70.5" customHeight="1" x14ac:dyDescent="0.25">
      <c r="A28" s="70" t="s">
        <v>363</v>
      </c>
      <c r="B28" s="75" t="s">
        <v>368</v>
      </c>
      <c r="C28" s="297" t="s">
        <v>568</v>
      </c>
      <c r="D28" s="282"/>
      <c r="E28" s="284"/>
      <c r="F28" s="284"/>
      <c r="G28" s="282" t="s">
        <v>452</v>
      </c>
      <c r="H28" s="282" t="s">
        <v>452</v>
      </c>
      <c r="I28" s="74"/>
      <c r="J28" s="74"/>
      <c r="K28" s="67"/>
      <c r="L28" s="67"/>
    </row>
    <row r="29" spans="1:12" s="62" customFormat="1" ht="54" customHeight="1" x14ac:dyDescent="0.25">
      <c r="A29" s="70" t="s">
        <v>202</v>
      </c>
      <c r="B29" s="75" t="s">
        <v>367</v>
      </c>
      <c r="C29" s="297" t="s">
        <v>568</v>
      </c>
      <c r="D29" s="282"/>
      <c r="E29" s="284"/>
      <c r="F29" s="284"/>
      <c r="G29" s="282" t="s">
        <v>452</v>
      </c>
      <c r="H29" s="282" t="s">
        <v>452</v>
      </c>
      <c r="I29" s="74"/>
      <c r="J29" s="74"/>
      <c r="K29" s="67"/>
      <c r="L29" s="67"/>
    </row>
    <row r="30" spans="1:12" s="62" customFormat="1" ht="42" customHeight="1" x14ac:dyDescent="0.25">
      <c r="A30" s="70" t="s">
        <v>201</v>
      </c>
      <c r="B30" s="75" t="s">
        <v>369</v>
      </c>
      <c r="C30" s="297" t="s">
        <v>568</v>
      </c>
      <c r="D30" s="282"/>
      <c r="E30" s="284"/>
      <c r="F30" s="284"/>
      <c r="G30" s="282" t="s">
        <v>452</v>
      </c>
      <c r="H30" s="282" t="s">
        <v>452</v>
      </c>
      <c r="I30" s="74"/>
      <c r="J30" s="74"/>
      <c r="K30" s="67"/>
      <c r="L30" s="67"/>
    </row>
    <row r="31" spans="1:12" s="62" customFormat="1" ht="37.5" customHeight="1" x14ac:dyDescent="0.25">
      <c r="A31" s="70" t="s">
        <v>200</v>
      </c>
      <c r="B31" s="69" t="s">
        <v>365</v>
      </c>
      <c r="C31" s="297" t="s">
        <v>568</v>
      </c>
      <c r="D31" s="286"/>
      <c r="E31" s="284"/>
      <c r="F31" s="284"/>
      <c r="G31" s="285">
        <v>46023</v>
      </c>
      <c r="H31" s="286">
        <v>46068</v>
      </c>
      <c r="I31" s="74"/>
      <c r="J31" s="74"/>
      <c r="K31" s="67"/>
      <c r="L31" s="67"/>
    </row>
    <row r="32" spans="1:12" s="62" customFormat="1" ht="31.5" x14ac:dyDescent="0.25">
      <c r="A32" s="70" t="s">
        <v>198</v>
      </c>
      <c r="B32" s="69" t="s">
        <v>370</v>
      </c>
      <c r="C32" s="297" t="s">
        <v>568</v>
      </c>
      <c r="D32" s="283"/>
      <c r="E32" s="284"/>
      <c r="F32" s="284"/>
      <c r="G32" s="283">
        <v>46174</v>
      </c>
      <c r="H32" s="283">
        <v>46188</v>
      </c>
      <c r="I32" s="74"/>
      <c r="J32" s="74"/>
      <c r="K32" s="67"/>
      <c r="L32" s="67"/>
    </row>
    <row r="33" spans="1:12" s="62" customFormat="1" ht="37.5" customHeight="1" x14ac:dyDescent="0.25">
      <c r="A33" s="70" t="s">
        <v>381</v>
      </c>
      <c r="B33" s="69" t="s">
        <v>298</v>
      </c>
      <c r="C33" s="297" t="s">
        <v>568</v>
      </c>
      <c r="D33" s="287"/>
      <c r="E33" s="284"/>
      <c r="F33" s="284"/>
      <c r="G33" s="283">
        <v>46157</v>
      </c>
      <c r="H33" s="287">
        <v>46174</v>
      </c>
      <c r="I33" s="74"/>
      <c r="J33" s="74"/>
      <c r="K33" s="67"/>
      <c r="L33" s="67"/>
    </row>
    <row r="34" spans="1:12" s="62" customFormat="1" ht="47.25" customHeight="1" x14ac:dyDescent="0.25">
      <c r="A34" s="70" t="s">
        <v>382</v>
      </c>
      <c r="B34" s="69" t="s">
        <v>374</v>
      </c>
      <c r="C34" s="297" t="s">
        <v>568</v>
      </c>
      <c r="D34" s="283"/>
      <c r="E34" s="284"/>
      <c r="F34" s="284"/>
      <c r="G34" s="283" t="s">
        <v>452</v>
      </c>
      <c r="H34" s="283" t="s">
        <v>452</v>
      </c>
      <c r="I34" s="73"/>
      <c r="J34" s="73"/>
      <c r="K34" s="73"/>
      <c r="L34" s="67"/>
    </row>
    <row r="35" spans="1:12" s="62" customFormat="1" ht="49.5" customHeight="1" x14ac:dyDescent="0.25">
      <c r="A35" s="70" t="s">
        <v>383</v>
      </c>
      <c r="B35" s="69" t="s">
        <v>199</v>
      </c>
      <c r="C35" s="297" t="s">
        <v>568</v>
      </c>
      <c r="D35" s="287"/>
      <c r="E35" s="284"/>
      <c r="F35" s="284"/>
      <c r="G35" s="283">
        <v>46183</v>
      </c>
      <c r="H35" s="287">
        <v>46188</v>
      </c>
      <c r="I35" s="73"/>
      <c r="J35" s="73"/>
      <c r="K35" s="73"/>
      <c r="L35" s="67"/>
    </row>
    <row r="36" spans="1:12" ht="37.5" customHeight="1" x14ac:dyDescent="0.25">
      <c r="A36" s="70" t="s">
        <v>384</v>
      </c>
      <c r="B36" s="69" t="s">
        <v>366</v>
      </c>
      <c r="C36" s="297" t="s">
        <v>568</v>
      </c>
      <c r="D36" s="287"/>
      <c r="E36" s="288"/>
      <c r="F36" s="284"/>
      <c r="G36" s="283">
        <v>46183</v>
      </c>
      <c r="H36" s="287">
        <v>46188</v>
      </c>
      <c r="I36" s="72"/>
      <c r="J36" s="72"/>
      <c r="K36" s="67"/>
      <c r="L36" s="67"/>
    </row>
    <row r="37" spans="1:12" x14ac:dyDescent="0.25">
      <c r="A37" s="70" t="s">
        <v>385</v>
      </c>
      <c r="B37" s="69" t="s">
        <v>197</v>
      </c>
      <c r="C37" s="297" t="s">
        <v>568</v>
      </c>
      <c r="D37" s="283"/>
      <c r="E37" s="288"/>
      <c r="F37" s="284"/>
      <c r="G37" s="287">
        <v>46143</v>
      </c>
      <c r="H37" s="283">
        <v>46188</v>
      </c>
      <c r="I37" s="72"/>
      <c r="J37" s="72"/>
      <c r="K37" s="67"/>
      <c r="L37" s="67"/>
    </row>
    <row r="38" spans="1:12" x14ac:dyDescent="0.25">
      <c r="A38" s="70" t="s">
        <v>549</v>
      </c>
      <c r="B38" s="71" t="s">
        <v>196</v>
      </c>
      <c r="C38" s="297" t="s">
        <v>568</v>
      </c>
      <c r="D38" s="282"/>
      <c r="E38" s="282"/>
      <c r="F38" s="282"/>
      <c r="G38" s="68"/>
      <c r="H38" s="282"/>
      <c r="I38" s="67"/>
      <c r="J38" s="67"/>
      <c r="K38" s="67"/>
      <c r="L38" s="67"/>
    </row>
    <row r="39" spans="1:12" ht="78.75" x14ac:dyDescent="0.25">
      <c r="A39" s="70">
        <v>2</v>
      </c>
      <c r="B39" s="69" t="s">
        <v>371</v>
      </c>
      <c r="C39" s="297" t="s">
        <v>568</v>
      </c>
      <c r="D39" s="289"/>
      <c r="E39" s="282"/>
      <c r="F39" s="282"/>
      <c r="G39" s="289">
        <v>46554</v>
      </c>
      <c r="H39" s="289">
        <v>46598</v>
      </c>
      <c r="I39" s="67"/>
      <c r="J39" s="67"/>
      <c r="K39" s="67"/>
      <c r="L39" s="67"/>
    </row>
    <row r="40" spans="1:12" ht="27" customHeight="1" x14ac:dyDescent="0.25">
      <c r="A40" s="70" t="s">
        <v>195</v>
      </c>
      <c r="B40" s="69" t="s">
        <v>373</v>
      </c>
      <c r="C40" s="297" t="s">
        <v>568</v>
      </c>
      <c r="D40" s="289"/>
      <c r="E40" s="282"/>
      <c r="F40" s="282"/>
      <c r="G40" s="286">
        <v>46600</v>
      </c>
      <c r="H40" s="289">
        <v>46629</v>
      </c>
      <c r="I40" s="67"/>
      <c r="J40" s="67"/>
      <c r="K40" s="67"/>
      <c r="L40" s="67"/>
    </row>
    <row r="41" spans="1:12" ht="51.75" customHeight="1" x14ac:dyDescent="0.25">
      <c r="A41" s="70" t="s">
        <v>194</v>
      </c>
      <c r="B41" s="71" t="s">
        <v>450</v>
      </c>
      <c r="C41" s="297" t="s">
        <v>568</v>
      </c>
      <c r="D41" s="282"/>
      <c r="E41" s="282"/>
      <c r="F41" s="282"/>
      <c r="G41" s="68"/>
      <c r="H41" s="282"/>
      <c r="I41" s="67"/>
      <c r="J41" s="67"/>
      <c r="K41" s="67"/>
      <c r="L41" s="67"/>
    </row>
    <row r="42" spans="1:12" ht="47.25" customHeight="1" x14ac:dyDescent="0.25">
      <c r="A42" s="70">
        <v>3</v>
      </c>
      <c r="B42" s="69" t="s">
        <v>372</v>
      </c>
      <c r="C42" s="297" t="s">
        <v>568</v>
      </c>
      <c r="D42" s="289"/>
      <c r="E42" s="282"/>
      <c r="F42" s="282"/>
      <c r="G42" s="289">
        <v>46600</v>
      </c>
      <c r="H42" s="289">
        <v>46614</v>
      </c>
      <c r="I42" s="67"/>
      <c r="J42" s="67"/>
      <c r="K42" s="67"/>
      <c r="L42" s="67"/>
    </row>
    <row r="43" spans="1:12" ht="28.5" customHeight="1" x14ac:dyDescent="0.25">
      <c r="A43" s="70" t="s">
        <v>193</v>
      </c>
      <c r="B43" s="69" t="s">
        <v>191</v>
      </c>
      <c r="C43" s="297" t="s">
        <v>568</v>
      </c>
      <c r="D43" s="289"/>
      <c r="E43" s="282"/>
      <c r="F43" s="282"/>
      <c r="G43" s="286">
        <v>46631</v>
      </c>
      <c r="H43" s="289">
        <v>46660</v>
      </c>
      <c r="I43" s="67"/>
      <c r="J43" s="67"/>
      <c r="K43" s="67"/>
      <c r="L43" s="67"/>
    </row>
    <row r="44" spans="1:12" ht="23.25" customHeight="1" x14ac:dyDescent="0.25">
      <c r="A44" s="70" t="s">
        <v>192</v>
      </c>
      <c r="B44" s="69" t="s">
        <v>189</v>
      </c>
      <c r="C44" s="297" t="s">
        <v>568</v>
      </c>
      <c r="D44" s="289"/>
      <c r="E44" s="282"/>
      <c r="F44" s="282"/>
      <c r="G44" s="286">
        <v>46661</v>
      </c>
      <c r="H44" s="289">
        <v>46721</v>
      </c>
      <c r="I44" s="67"/>
      <c r="J44" s="67"/>
      <c r="K44" s="67"/>
      <c r="L44" s="67"/>
    </row>
    <row r="45" spans="1:12" ht="90.75" customHeight="1" x14ac:dyDescent="0.25">
      <c r="A45" s="70" t="s">
        <v>190</v>
      </c>
      <c r="B45" s="69" t="s">
        <v>377</v>
      </c>
      <c r="C45" s="297" t="s">
        <v>568</v>
      </c>
      <c r="D45" s="285"/>
      <c r="E45" s="282"/>
      <c r="F45" s="282"/>
      <c r="G45" s="286">
        <v>46731</v>
      </c>
      <c r="H45" s="285">
        <v>46736</v>
      </c>
      <c r="I45" s="67"/>
      <c r="J45" s="67"/>
      <c r="K45" s="67"/>
      <c r="L45" s="67"/>
    </row>
    <row r="46" spans="1:12" ht="167.25" customHeight="1" x14ac:dyDescent="0.25">
      <c r="A46" s="70" t="s">
        <v>188</v>
      </c>
      <c r="B46" s="69" t="s">
        <v>375</v>
      </c>
      <c r="C46" s="297" t="s">
        <v>568</v>
      </c>
      <c r="D46" s="283"/>
      <c r="E46" s="282"/>
      <c r="F46" s="282"/>
      <c r="G46" s="68" t="s">
        <v>452</v>
      </c>
      <c r="H46" s="283" t="s">
        <v>452</v>
      </c>
      <c r="I46" s="67"/>
      <c r="J46" s="67"/>
      <c r="K46" s="67"/>
      <c r="L46" s="67"/>
    </row>
    <row r="47" spans="1:12" ht="28.5" customHeight="1" x14ac:dyDescent="0.25">
      <c r="A47" s="70" t="s">
        <v>186</v>
      </c>
      <c r="B47" s="69" t="s">
        <v>187</v>
      </c>
      <c r="C47" s="297" t="s">
        <v>568</v>
      </c>
      <c r="D47" s="285"/>
      <c r="E47" s="282"/>
      <c r="F47" s="282"/>
      <c r="G47" s="286">
        <v>46722</v>
      </c>
      <c r="H47" s="285">
        <v>46731</v>
      </c>
      <c r="I47" s="67"/>
      <c r="J47" s="67"/>
      <c r="K47" s="67"/>
      <c r="L47" s="67"/>
    </row>
    <row r="48" spans="1:12" ht="37.5" customHeight="1" x14ac:dyDescent="0.25">
      <c r="A48" s="70" t="s">
        <v>550</v>
      </c>
      <c r="B48" s="71" t="s">
        <v>185</v>
      </c>
      <c r="C48" s="297" t="s">
        <v>568</v>
      </c>
      <c r="D48" s="282"/>
      <c r="E48" s="282"/>
      <c r="F48" s="282"/>
      <c r="G48" s="68"/>
      <c r="H48" s="282"/>
      <c r="I48" s="67"/>
      <c r="J48" s="67"/>
      <c r="K48" s="67"/>
      <c r="L48" s="67"/>
    </row>
    <row r="49" spans="1:12" ht="35.25" customHeight="1" x14ac:dyDescent="0.25">
      <c r="A49" s="70">
        <v>4</v>
      </c>
      <c r="B49" s="69" t="s">
        <v>183</v>
      </c>
      <c r="C49" s="297" t="s">
        <v>568</v>
      </c>
      <c r="D49" s="286"/>
      <c r="E49" s="282"/>
      <c r="F49" s="282"/>
      <c r="G49" s="289">
        <v>46731</v>
      </c>
      <c r="H49" s="286">
        <v>46746</v>
      </c>
      <c r="I49" s="67"/>
      <c r="J49" s="67"/>
      <c r="K49" s="67"/>
      <c r="L49" s="67"/>
    </row>
    <row r="50" spans="1:12" ht="86.25" customHeight="1" x14ac:dyDescent="0.25">
      <c r="A50" s="70" t="s">
        <v>184</v>
      </c>
      <c r="B50" s="69" t="s">
        <v>376</v>
      </c>
      <c r="C50" s="297" t="s">
        <v>568</v>
      </c>
      <c r="D50" s="286"/>
      <c r="E50" s="282"/>
      <c r="F50" s="282"/>
      <c r="G50" s="286">
        <v>46746</v>
      </c>
      <c r="H50" s="286">
        <v>46749</v>
      </c>
      <c r="I50" s="67"/>
      <c r="J50" s="67"/>
      <c r="K50" s="67"/>
      <c r="L50" s="67"/>
    </row>
    <row r="51" spans="1:12" ht="77.25" customHeight="1" x14ac:dyDescent="0.25">
      <c r="A51" s="70" t="s">
        <v>182</v>
      </c>
      <c r="B51" s="69" t="s">
        <v>378</v>
      </c>
      <c r="C51" s="297" t="s">
        <v>568</v>
      </c>
      <c r="D51" s="283"/>
      <c r="E51" s="282"/>
      <c r="F51" s="282"/>
      <c r="G51" s="283">
        <v>46737</v>
      </c>
      <c r="H51" s="283">
        <v>46749</v>
      </c>
      <c r="I51" s="67"/>
      <c r="J51" s="67"/>
      <c r="K51" s="67"/>
      <c r="L51" s="67"/>
    </row>
    <row r="52" spans="1:12" ht="71.25" customHeight="1" x14ac:dyDescent="0.25">
      <c r="A52" s="70" t="s">
        <v>180</v>
      </c>
      <c r="B52" s="69" t="s">
        <v>181</v>
      </c>
      <c r="C52" s="297" t="s">
        <v>568</v>
      </c>
      <c r="D52" s="283"/>
      <c r="E52" s="290"/>
      <c r="F52" s="290"/>
      <c r="G52" s="283" t="s">
        <v>452</v>
      </c>
      <c r="H52" s="283" t="s">
        <v>452</v>
      </c>
      <c r="I52" s="67"/>
      <c r="J52" s="67"/>
      <c r="K52" s="67"/>
      <c r="L52" s="67"/>
    </row>
    <row r="53" spans="1:12" ht="39" customHeight="1" x14ac:dyDescent="0.25">
      <c r="A53" s="70" t="s">
        <v>178</v>
      </c>
      <c r="B53" s="143" t="s">
        <v>379</v>
      </c>
      <c r="C53" s="297" t="s">
        <v>568</v>
      </c>
      <c r="D53" s="291"/>
      <c r="E53" s="282"/>
      <c r="F53" s="282"/>
      <c r="G53" s="283">
        <v>46746</v>
      </c>
      <c r="H53" s="291">
        <v>46749</v>
      </c>
      <c r="I53" s="67"/>
      <c r="J53" s="67"/>
      <c r="K53" s="67"/>
      <c r="L53" s="67"/>
    </row>
    <row r="54" spans="1:12" ht="46.5" customHeight="1" x14ac:dyDescent="0.25">
      <c r="A54" s="70" t="s">
        <v>380</v>
      </c>
      <c r="B54" s="69" t="s">
        <v>179</v>
      </c>
      <c r="C54" s="297" t="s">
        <v>568</v>
      </c>
      <c r="D54" s="289"/>
      <c r="E54" s="282"/>
      <c r="F54" s="282"/>
      <c r="G54" s="289">
        <v>46747</v>
      </c>
      <c r="H54" s="289">
        <v>46751</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6" zoomScaleNormal="70" zoomScaleSheetLayoutView="66" workbookViewId="0">
      <selection activeCell="I25" sqref="I2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7109375" style="60" customWidth="1"/>
    <col min="9" max="9" width="5.28515625" style="60" customWidth="1"/>
    <col min="10" max="10" width="8.5703125" style="60" customWidth="1"/>
    <col min="11" max="15" width="6.140625" style="60" customWidth="1"/>
    <col min="16" max="16" width="8.5703125" style="60" customWidth="1"/>
    <col min="17" max="17" width="6.140625" style="60" customWidth="1"/>
    <col min="18" max="18" width="9.7109375" style="60" customWidth="1"/>
    <col min="19" max="19" width="6.140625" style="60" customWidth="1"/>
    <col min="20" max="20" width="8.7109375" style="60" bestFit="1" customWidth="1"/>
    <col min="21" max="21" width="6.140625" style="60" customWidth="1"/>
    <col min="22" max="22" width="10.425781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247" t="s">
        <v>70</v>
      </c>
    </row>
    <row r="2" spans="1:29" ht="18.75" x14ac:dyDescent="0.3">
      <c r="Y2" s="248" t="s">
        <v>11</v>
      </c>
    </row>
    <row r="3" spans="1:29" ht="18.75" x14ac:dyDescent="0.3">
      <c r="Y3" s="248" t="s">
        <v>69</v>
      </c>
    </row>
    <row r="4" spans="1:29"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48"/>
    </row>
    <row r="6" spans="1:29"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49"/>
      <c r="B7" s="249"/>
      <c r="C7" s="249"/>
      <c r="D7" s="249"/>
      <c r="E7" s="249"/>
      <c r="F7" s="249"/>
      <c r="G7" s="249"/>
      <c r="H7" s="65"/>
      <c r="I7" s="65"/>
      <c r="J7" s="65"/>
      <c r="K7" s="65"/>
      <c r="L7" s="65"/>
      <c r="M7" s="65"/>
      <c r="N7" s="65"/>
      <c r="O7" s="65"/>
      <c r="P7" s="65"/>
      <c r="Q7" s="65"/>
      <c r="R7" s="65"/>
      <c r="S7" s="65"/>
      <c r="T7" s="65"/>
      <c r="U7" s="65"/>
      <c r="V7" s="65"/>
      <c r="W7" s="65"/>
      <c r="X7" s="65"/>
      <c r="Y7" s="65"/>
      <c r="Z7" s="65"/>
      <c r="AA7" s="65"/>
      <c r="AB7" s="65"/>
      <c r="AC7" s="65"/>
    </row>
    <row r="8" spans="1:29" x14ac:dyDescent="0.25">
      <c r="A8" s="362" t="s">
        <v>504</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49"/>
      <c r="B10" s="249"/>
      <c r="C10" s="249"/>
      <c r="D10" s="249"/>
      <c r="E10" s="249"/>
      <c r="F10" s="249"/>
      <c r="G10" s="249"/>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63" t="str">
        <f>'6.1. Паспорт сетевой график'!A12:L12</f>
        <v>H_TP1100.VL.0034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2" t="str">
        <f>'1. паспорт местоположение'!$A$15</f>
        <v>Реконструкция ВЛ 110 кВ Сургут-Имилор 1, Сургут-Югорская, Имилор-Югорская (замена грозотроса 11 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5" x14ac:dyDescent="0.25">
      <c r="A18" s="370" t="s">
        <v>421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5" s="250" customFormat="1" ht="33" customHeight="1" x14ac:dyDescent="0.25">
      <c r="A20" s="366" t="s">
        <v>177</v>
      </c>
      <c r="B20" s="366" t="s">
        <v>176</v>
      </c>
      <c r="C20" s="361" t="s">
        <v>175</v>
      </c>
      <c r="D20" s="361"/>
      <c r="E20" s="369" t="s">
        <v>174</v>
      </c>
      <c r="F20" s="369"/>
      <c r="G20" s="366" t="s">
        <v>566</v>
      </c>
      <c r="H20" s="371" t="s">
        <v>558</v>
      </c>
      <c r="I20" s="372"/>
      <c r="J20" s="372"/>
      <c r="K20" s="372"/>
      <c r="L20" s="371" t="s">
        <v>559</v>
      </c>
      <c r="M20" s="372"/>
      <c r="N20" s="372"/>
      <c r="O20" s="372"/>
      <c r="P20" s="371" t="s">
        <v>560</v>
      </c>
      <c r="Q20" s="372"/>
      <c r="R20" s="372"/>
      <c r="S20" s="372"/>
      <c r="T20" s="371" t="s">
        <v>561</v>
      </c>
      <c r="U20" s="372"/>
      <c r="V20" s="372"/>
      <c r="W20" s="372"/>
      <c r="X20" s="371" t="s">
        <v>562</v>
      </c>
      <c r="Y20" s="372"/>
      <c r="Z20" s="372"/>
      <c r="AA20" s="372"/>
      <c r="AB20" s="373" t="s">
        <v>173</v>
      </c>
      <c r="AC20" s="374"/>
    </row>
    <row r="21" spans="1:35" s="250" customFormat="1" ht="99.75" customHeight="1" x14ac:dyDescent="0.25">
      <c r="A21" s="367"/>
      <c r="B21" s="367"/>
      <c r="C21" s="361"/>
      <c r="D21" s="361"/>
      <c r="E21" s="369"/>
      <c r="F21" s="369"/>
      <c r="G21" s="367"/>
      <c r="H21" s="361" t="s">
        <v>3</v>
      </c>
      <c r="I21" s="361"/>
      <c r="J21" s="361" t="s">
        <v>171</v>
      </c>
      <c r="K21" s="361"/>
      <c r="L21" s="361" t="s">
        <v>3</v>
      </c>
      <c r="M21" s="361"/>
      <c r="N21" s="361" t="s">
        <v>171</v>
      </c>
      <c r="O21" s="361"/>
      <c r="P21" s="361" t="s">
        <v>3</v>
      </c>
      <c r="Q21" s="361"/>
      <c r="R21" s="361" t="s">
        <v>171</v>
      </c>
      <c r="S21" s="361"/>
      <c r="T21" s="361" t="s">
        <v>3</v>
      </c>
      <c r="U21" s="361"/>
      <c r="V21" s="361" t="s">
        <v>171</v>
      </c>
      <c r="W21" s="361"/>
      <c r="X21" s="361" t="s">
        <v>3</v>
      </c>
      <c r="Y21" s="361"/>
      <c r="Z21" s="361" t="s">
        <v>171</v>
      </c>
      <c r="AA21" s="361"/>
      <c r="AB21" s="375"/>
      <c r="AC21" s="376"/>
    </row>
    <row r="22" spans="1:35" s="250" customFormat="1" ht="89.25" customHeight="1" x14ac:dyDescent="0.3">
      <c r="A22" s="368"/>
      <c r="B22" s="368"/>
      <c r="C22" s="295" t="s">
        <v>3</v>
      </c>
      <c r="D22" s="295" t="s">
        <v>171</v>
      </c>
      <c r="E22" s="296" t="s">
        <v>563</v>
      </c>
      <c r="F22" s="296" t="s">
        <v>567</v>
      </c>
      <c r="G22" s="368"/>
      <c r="H22" s="251" t="s">
        <v>403</v>
      </c>
      <c r="I22" s="251" t="s">
        <v>404</v>
      </c>
      <c r="J22" s="251" t="s">
        <v>403</v>
      </c>
      <c r="K22" s="251" t="s">
        <v>404</v>
      </c>
      <c r="L22" s="251" t="s">
        <v>403</v>
      </c>
      <c r="M22" s="251" t="s">
        <v>404</v>
      </c>
      <c r="N22" s="251" t="s">
        <v>403</v>
      </c>
      <c r="O22" s="251" t="s">
        <v>404</v>
      </c>
      <c r="P22" s="251" t="s">
        <v>403</v>
      </c>
      <c r="Q22" s="251" t="s">
        <v>404</v>
      </c>
      <c r="R22" s="251" t="s">
        <v>403</v>
      </c>
      <c r="S22" s="251" t="s">
        <v>404</v>
      </c>
      <c r="T22" s="251" t="s">
        <v>403</v>
      </c>
      <c r="U22" s="251" t="s">
        <v>404</v>
      </c>
      <c r="V22" s="251" t="s">
        <v>403</v>
      </c>
      <c r="W22" s="251" t="s">
        <v>404</v>
      </c>
      <c r="X22" s="251" t="s">
        <v>403</v>
      </c>
      <c r="Y22" s="251" t="s">
        <v>404</v>
      </c>
      <c r="Z22" s="251" t="s">
        <v>403</v>
      </c>
      <c r="AA22" s="251" t="s">
        <v>404</v>
      </c>
      <c r="AB22" s="295" t="s">
        <v>172</v>
      </c>
      <c r="AC22" s="295" t="s">
        <v>171</v>
      </c>
      <c r="AE22" s="252"/>
      <c r="AF22" s="252"/>
      <c r="AG22" s="252"/>
      <c r="AH22" s="252"/>
      <c r="AI22" s="253"/>
    </row>
    <row r="23" spans="1:35" s="250" customFormat="1" ht="19.5" customHeight="1" x14ac:dyDescent="0.25">
      <c r="A23" s="281">
        <v>1</v>
      </c>
      <c r="B23" s="281">
        <v>2</v>
      </c>
      <c r="C23" s="281">
        <v>3</v>
      </c>
      <c r="D23" s="281">
        <v>4</v>
      </c>
      <c r="E23" s="281">
        <v>5</v>
      </c>
      <c r="F23" s="281">
        <v>6</v>
      </c>
      <c r="G23" s="281">
        <v>7</v>
      </c>
      <c r="H23" s="281">
        <v>12</v>
      </c>
      <c r="I23" s="281">
        <v>13</v>
      </c>
      <c r="J23" s="281">
        <v>14</v>
      </c>
      <c r="K23" s="281">
        <v>15</v>
      </c>
      <c r="L23" s="281">
        <v>16</v>
      </c>
      <c r="M23" s="281">
        <v>17</v>
      </c>
      <c r="N23" s="281">
        <v>18</v>
      </c>
      <c r="O23" s="281">
        <v>19</v>
      </c>
      <c r="P23" s="281">
        <v>20</v>
      </c>
      <c r="Q23" s="281">
        <v>21</v>
      </c>
      <c r="R23" s="281">
        <v>22</v>
      </c>
      <c r="S23" s="281">
        <v>23</v>
      </c>
      <c r="T23" s="281">
        <v>24</v>
      </c>
      <c r="U23" s="281">
        <v>25</v>
      </c>
      <c r="V23" s="281">
        <v>26</v>
      </c>
      <c r="W23" s="281">
        <v>27</v>
      </c>
      <c r="X23" s="281">
        <v>28</v>
      </c>
      <c r="Y23" s="281">
        <v>29</v>
      </c>
      <c r="Z23" s="281">
        <v>30</v>
      </c>
      <c r="AA23" s="281">
        <v>31</v>
      </c>
      <c r="AB23" s="281">
        <v>32</v>
      </c>
      <c r="AC23" s="281">
        <v>33</v>
      </c>
      <c r="AE23" s="253"/>
      <c r="AF23" s="253"/>
      <c r="AG23" s="253"/>
      <c r="AH23" s="253"/>
      <c r="AI23" s="253"/>
    </row>
    <row r="24" spans="1:35" s="250" customFormat="1" ht="47.25" customHeight="1" x14ac:dyDescent="0.25">
      <c r="A24" s="254">
        <v>1</v>
      </c>
      <c r="B24" s="255" t="s">
        <v>170</v>
      </c>
      <c r="C24" s="271">
        <v>3.2325280455144427</v>
      </c>
      <c r="D24" s="271">
        <v>4.0743652348000001</v>
      </c>
      <c r="E24" s="271">
        <v>4.0743652348000001</v>
      </c>
      <c r="F24" s="271">
        <v>4.0743652348000001</v>
      </c>
      <c r="G24" s="271">
        <v>0</v>
      </c>
      <c r="H24" s="271">
        <v>0</v>
      </c>
      <c r="I24" s="271"/>
      <c r="J24" s="271">
        <v>0</v>
      </c>
      <c r="K24" s="271"/>
      <c r="L24" s="271">
        <v>3.2325280455144427</v>
      </c>
      <c r="M24" s="271"/>
      <c r="N24" s="271">
        <v>0</v>
      </c>
      <c r="O24" s="271"/>
      <c r="P24" s="271">
        <v>0</v>
      </c>
      <c r="Q24" s="271"/>
      <c r="R24" s="271">
        <v>0</v>
      </c>
      <c r="S24" s="271"/>
      <c r="T24" s="271">
        <v>0</v>
      </c>
      <c r="U24" s="271"/>
      <c r="V24" s="271">
        <v>0.37114386344344419</v>
      </c>
      <c r="W24" s="271"/>
      <c r="X24" s="271">
        <v>0</v>
      </c>
      <c r="Y24" s="271"/>
      <c r="Z24" s="271">
        <v>3.7032213713565558</v>
      </c>
      <c r="AA24" s="271"/>
      <c r="AB24" s="271">
        <v>3.2325280455144427</v>
      </c>
      <c r="AC24" s="271">
        <v>4.0743652348000001</v>
      </c>
    </row>
    <row r="25" spans="1:35" s="250" customFormat="1" ht="24" customHeight="1" x14ac:dyDescent="0.25">
      <c r="A25" s="256" t="s">
        <v>169</v>
      </c>
      <c r="B25" s="246" t="s">
        <v>168</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5" s="250" customFormat="1" x14ac:dyDescent="0.25">
      <c r="A26" s="256" t="s">
        <v>167</v>
      </c>
      <c r="B26" s="246" t="s">
        <v>166</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5" s="250" customFormat="1" ht="31.5" x14ac:dyDescent="0.25">
      <c r="A27" s="256" t="s">
        <v>165</v>
      </c>
      <c r="B27" s="246" t="s">
        <v>361</v>
      </c>
      <c r="C27" s="271"/>
      <c r="D27" s="271"/>
      <c r="E27" s="271"/>
      <c r="F27" s="271"/>
      <c r="G27" s="271">
        <v>0</v>
      </c>
      <c r="H27" s="271">
        <v>0</v>
      </c>
      <c r="I27" s="271"/>
      <c r="J27" s="271">
        <v>0</v>
      </c>
      <c r="K27" s="271"/>
      <c r="L27" s="271">
        <v>2.7094775200000001</v>
      </c>
      <c r="M27" s="271"/>
      <c r="N27" s="271">
        <v>0</v>
      </c>
      <c r="O27" s="271"/>
      <c r="P27" s="271">
        <v>0</v>
      </c>
      <c r="Q27" s="271"/>
      <c r="R27" s="271">
        <v>0</v>
      </c>
      <c r="S27" s="271"/>
      <c r="T27" s="271">
        <v>0</v>
      </c>
      <c r="U27" s="271"/>
      <c r="V27" s="271">
        <v>0.30928655286953682</v>
      </c>
      <c r="W27" s="271"/>
      <c r="X27" s="271">
        <v>0</v>
      </c>
      <c r="Y27" s="271"/>
      <c r="Z27" s="271">
        <v>3.1058979261304631</v>
      </c>
      <c r="AA27" s="271"/>
      <c r="AB27" s="271">
        <v>2.7094775200000001</v>
      </c>
      <c r="AC27" s="271">
        <v>3.4151844790000001</v>
      </c>
    </row>
    <row r="28" spans="1:35" s="250" customFormat="1" x14ac:dyDescent="0.25">
      <c r="A28" s="256" t="s">
        <v>164</v>
      </c>
      <c r="B28" s="246" t="s">
        <v>163</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5" s="250" customFormat="1" x14ac:dyDescent="0.25">
      <c r="A29" s="256" t="s">
        <v>162</v>
      </c>
      <c r="B29" s="257" t="s">
        <v>161</v>
      </c>
      <c r="C29" s="271"/>
      <c r="D29" s="271"/>
      <c r="E29" s="271"/>
      <c r="F29" s="271"/>
      <c r="G29" s="271">
        <v>0</v>
      </c>
      <c r="H29" s="271">
        <v>0</v>
      </c>
      <c r="I29" s="271"/>
      <c r="J29" s="271">
        <v>0</v>
      </c>
      <c r="K29" s="271"/>
      <c r="L29" s="271">
        <v>0.52305052551444264</v>
      </c>
      <c r="M29" s="271"/>
      <c r="N29" s="271">
        <v>0</v>
      </c>
      <c r="O29" s="271"/>
      <c r="P29" s="271">
        <v>0</v>
      </c>
      <c r="Q29" s="271"/>
      <c r="R29" s="271">
        <v>0</v>
      </c>
      <c r="S29" s="271"/>
      <c r="T29" s="271">
        <v>0</v>
      </c>
      <c r="U29" s="271"/>
      <c r="V29" s="271">
        <v>6.1857310573907365E-2</v>
      </c>
      <c r="W29" s="271"/>
      <c r="X29" s="271">
        <v>0</v>
      </c>
      <c r="Y29" s="271"/>
      <c r="Z29" s="271">
        <v>0.59732344522609271</v>
      </c>
      <c r="AA29" s="271"/>
      <c r="AB29" s="271">
        <v>0.52305052551444264</v>
      </c>
      <c r="AC29" s="271">
        <v>0.65918075580000002</v>
      </c>
    </row>
    <row r="30" spans="1:35" s="250" customFormat="1" ht="47.25" x14ac:dyDescent="0.25">
      <c r="A30" s="254" t="s">
        <v>64</v>
      </c>
      <c r="B30" s="255" t="s">
        <v>160</v>
      </c>
      <c r="C30" s="271">
        <v>2.7094775200000001</v>
      </c>
      <c r="D30" s="271">
        <v>3.4151844790000001</v>
      </c>
      <c r="E30" s="271">
        <v>3.4151844790000001</v>
      </c>
      <c r="F30" s="271">
        <v>3.4151844790000001</v>
      </c>
      <c r="G30" s="271">
        <v>0</v>
      </c>
      <c r="H30" s="271">
        <v>0</v>
      </c>
      <c r="I30" s="271"/>
      <c r="J30" s="271">
        <v>0</v>
      </c>
      <c r="K30" s="271"/>
      <c r="L30" s="271">
        <v>2.7094775200000001</v>
      </c>
      <c r="M30" s="271"/>
      <c r="N30" s="271">
        <v>0</v>
      </c>
      <c r="O30" s="271"/>
      <c r="P30" s="271">
        <v>0</v>
      </c>
      <c r="Q30" s="271"/>
      <c r="R30" s="271">
        <v>0</v>
      </c>
      <c r="S30" s="271"/>
      <c r="T30" s="271">
        <v>0</v>
      </c>
      <c r="U30" s="271"/>
      <c r="V30" s="271">
        <v>0.30928655286953682</v>
      </c>
      <c r="W30" s="271"/>
      <c r="X30" s="271">
        <v>0</v>
      </c>
      <c r="Y30" s="271"/>
      <c r="Z30" s="271">
        <v>3.1058979261304631</v>
      </c>
      <c r="AA30" s="271"/>
      <c r="AB30" s="271">
        <v>2.7094775200000001</v>
      </c>
      <c r="AC30" s="271">
        <v>3.4151844790000001</v>
      </c>
    </row>
    <row r="31" spans="1:35" s="250" customFormat="1" x14ac:dyDescent="0.25">
      <c r="A31" s="254" t="s">
        <v>159</v>
      </c>
      <c r="B31" s="246" t="s">
        <v>158</v>
      </c>
      <c r="C31" s="271">
        <v>0</v>
      </c>
      <c r="D31" s="271">
        <v>9.6693899999999999E-3</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250" customFormat="1" ht="31.5" x14ac:dyDescent="0.25">
      <c r="A32" s="254" t="s">
        <v>157</v>
      </c>
      <c r="B32" s="246" t="s">
        <v>156</v>
      </c>
      <c r="C32" s="271">
        <v>2.56045882</v>
      </c>
      <c r="D32" s="271">
        <v>3.2164971790000001</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50" customFormat="1" x14ac:dyDescent="0.25">
      <c r="A33" s="254" t="s">
        <v>155</v>
      </c>
      <c r="B33" s="246" t="s">
        <v>154</v>
      </c>
      <c r="C33" s="271">
        <v>0</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50" customFormat="1" x14ac:dyDescent="0.25">
      <c r="A34" s="254" t="s">
        <v>153</v>
      </c>
      <c r="B34" s="246" t="s">
        <v>152</v>
      </c>
      <c r="C34" s="271">
        <v>0.14901870000000009</v>
      </c>
      <c r="D34" s="271">
        <v>0.18901791000000007</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50" customFormat="1" ht="31.5" x14ac:dyDescent="0.25">
      <c r="A35" s="254" t="s">
        <v>63</v>
      </c>
      <c r="B35" s="255" t="s">
        <v>151</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50" customFormat="1" x14ac:dyDescent="0.25">
      <c r="A36" s="256" t="s">
        <v>150</v>
      </c>
      <c r="B36" s="246" t="s">
        <v>509</v>
      </c>
      <c r="C36" s="271"/>
      <c r="D36" s="271"/>
      <c r="E36" s="271"/>
      <c r="F36" s="271"/>
      <c r="G36" s="271">
        <v>0</v>
      </c>
      <c r="H36" s="271">
        <v>0</v>
      </c>
      <c r="I36" s="292" t="s">
        <v>471</v>
      </c>
      <c r="J36" s="271">
        <v>0</v>
      </c>
      <c r="K36" s="271" t="s">
        <v>471</v>
      </c>
      <c r="L36" s="271">
        <v>0</v>
      </c>
      <c r="M36" s="292" t="s">
        <v>471</v>
      </c>
      <c r="N36" s="271">
        <v>0</v>
      </c>
      <c r="O36" s="271" t="s">
        <v>471</v>
      </c>
      <c r="P36" s="271">
        <v>0</v>
      </c>
      <c r="Q36" s="292" t="s">
        <v>471</v>
      </c>
      <c r="R36" s="271">
        <v>0</v>
      </c>
      <c r="S36" s="271" t="s">
        <v>471</v>
      </c>
      <c r="T36" s="271">
        <v>0</v>
      </c>
      <c r="U36" s="292" t="s">
        <v>471</v>
      </c>
      <c r="V36" s="271">
        <v>0</v>
      </c>
      <c r="W36" s="271" t="s">
        <v>471</v>
      </c>
      <c r="X36" s="271">
        <v>0</v>
      </c>
      <c r="Y36" s="292" t="s">
        <v>471</v>
      </c>
      <c r="Z36" s="271">
        <v>0</v>
      </c>
      <c r="AA36" s="271" t="s">
        <v>471</v>
      </c>
      <c r="AB36" s="271">
        <v>0</v>
      </c>
      <c r="AC36" s="271">
        <v>0</v>
      </c>
    </row>
    <row r="37" spans="1:29" s="250" customFormat="1" ht="31.5" x14ac:dyDescent="0.25">
      <c r="A37" s="256" t="s">
        <v>149</v>
      </c>
      <c r="B37" s="258" t="s">
        <v>507</v>
      </c>
      <c r="C37" s="271"/>
      <c r="D37" s="271"/>
      <c r="E37" s="271"/>
      <c r="F37" s="271"/>
      <c r="G37" s="271">
        <v>0</v>
      </c>
      <c r="H37" s="271">
        <v>0</v>
      </c>
      <c r="I37" s="292" t="s">
        <v>471</v>
      </c>
      <c r="J37" s="271">
        <v>0</v>
      </c>
      <c r="K37" s="271" t="s">
        <v>471</v>
      </c>
      <c r="L37" s="271">
        <v>0</v>
      </c>
      <c r="M37" s="292" t="s">
        <v>471</v>
      </c>
      <c r="N37" s="271">
        <v>0</v>
      </c>
      <c r="O37" s="271" t="s">
        <v>471</v>
      </c>
      <c r="P37" s="271">
        <v>0</v>
      </c>
      <c r="Q37" s="292" t="s">
        <v>471</v>
      </c>
      <c r="R37" s="271">
        <v>0</v>
      </c>
      <c r="S37" s="271" t="s">
        <v>471</v>
      </c>
      <c r="T37" s="271">
        <v>0</v>
      </c>
      <c r="U37" s="292" t="s">
        <v>471</v>
      </c>
      <c r="V37" s="271">
        <v>0</v>
      </c>
      <c r="W37" s="271" t="s">
        <v>471</v>
      </c>
      <c r="X37" s="271">
        <v>0</v>
      </c>
      <c r="Y37" s="292" t="s">
        <v>471</v>
      </c>
      <c r="Z37" s="271">
        <v>0</v>
      </c>
      <c r="AA37" s="271" t="s">
        <v>471</v>
      </c>
      <c r="AB37" s="271">
        <v>0</v>
      </c>
      <c r="AC37" s="271">
        <v>0</v>
      </c>
    </row>
    <row r="38" spans="1:29" s="250" customFormat="1" x14ac:dyDescent="0.25">
      <c r="A38" s="256" t="s">
        <v>148</v>
      </c>
      <c r="B38" s="258" t="s">
        <v>139</v>
      </c>
      <c r="C38" s="271"/>
      <c r="D38" s="271"/>
      <c r="E38" s="271"/>
      <c r="F38" s="271"/>
      <c r="G38" s="271">
        <v>0</v>
      </c>
      <c r="H38" s="271">
        <v>0</v>
      </c>
      <c r="I38" s="292" t="s">
        <v>471</v>
      </c>
      <c r="J38" s="271">
        <v>0</v>
      </c>
      <c r="K38" s="271" t="s">
        <v>471</v>
      </c>
      <c r="L38" s="271">
        <v>0</v>
      </c>
      <c r="M38" s="292" t="s">
        <v>471</v>
      </c>
      <c r="N38" s="271">
        <v>0</v>
      </c>
      <c r="O38" s="271" t="s">
        <v>471</v>
      </c>
      <c r="P38" s="271">
        <v>0</v>
      </c>
      <c r="Q38" s="292" t="s">
        <v>471</v>
      </c>
      <c r="R38" s="271">
        <v>0</v>
      </c>
      <c r="S38" s="271" t="s">
        <v>471</v>
      </c>
      <c r="T38" s="271">
        <v>0</v>
      </c>
      <c r="U38" s="292" t="s">
        <v>471</v>
      </c>
      <c r="V38" s="271">
        <v>0</v>
      </c>
      <c r="W38" s="271" t="s">
        <v>471</v>
      </c>
      <c r="X38" s="271">
        <v>0</v>
      </c>
      <c r="Y38" s="292" t="s">
        <v>471</v>
      </c>
      <c r="Z38" s="271">
        <v>0</v>
      </c>
      <c r="AA38" s="271" t="s">
        <v>471</v>
      </c>
      <c r="AB38" s="271">
        <v>0</v>
      </c>
      <c r="AC38" s="271">
        <v>0</v>
      </c>
    </row>
    <row r="39" spans="1:29" s="250" customFormat="1" x14ac:dyDescent="0.25">
      <c r="A39" s="256" t="s">
        <v>147</v>
      </c>
      <c r="B39" s="246" t="s">
        <v>546</v>
      </c>
      <c r="C39" s="271"/>
      <c r="D39" s="271"/>
      <c r="E39" s="271"/>
      <c r="F39" s="271"/>
      <c r="G39" s="271">
        <v>0</v>
      </c>
      <c r="H39" s="271">
        <v>0</v>
      </c>
      <c r="I39" s="292" t="s">
        <v>471</v>
      </c>
      <c r="J39" s="271">
        <v>0</v>
      </c>
      <c r="K39" s="271" t="s">
        <v>471</v>
      </c>
      <c r="L39" s="271">
        <v>0</v>
      </c>
      <c r="M39" s="292" t="s">
        <v>471</v>
      </c>
      <c r="N39" s="271">
        <v>0</v>
      </c>
      <c r="O39" s="271" t="s">
        <v>471</v>
      </c>
      <c r="P39" s="271">
        <v>0</v>
      </c>
      <c r="Q39" s="292" t="s">
        <v>471</v>
      </c>
      <c r="R39" s="271">
        <v>0</v>
      </c>
      <c r="S39" s="271" t="s">
        <v>471</v>
      </c>
      <c r="T39" s="271">
        <v>0</v>
      </c>
      <c r="U39" s="292" t="s">
        <v>471</v>
      </c>
      <c r="V39" s="271">
        <v>0</v>
      </c>
      <c r="W39" s="271" t="s">
        <v>471</v>
      </c>
      <c r="X39" s="271">
        <v>0</v>
      </c>
      <c r="Y39" s="292" t="s">
        <v>471</v>
      </c>
      <c r="Z39" s="271">
        <v>0</v>
      </c>
      <c r="AA39" s="271" t="s">
        <v>471</v>
      </c>
      <c r="AB39" s="271">
        <v>0</v>
      </c>
      <c r="AC39" s="271">
        <v>0</v>
      </c>
    </row>
    <row r="40" spans="1:29" s="250" customFormat="1" x14ac:dyDescent="0.25">
      <c r="A40" s="256" t="s">
        <v>146</v>
      </c>
      <c r="B40" s="246" t="s">
        <v>510</v>
      </c>
      <c r="C40" s="271"/>
      <c r="D40" s="271"/>
      <c r="E40" s="271"/>
      <c r="F40" s="271"/>
      <c r="G40" s="271">
        <v>0</v>
      </c>
      <c r="H40" s="271">
        <v>0</v>
      </c>
      <c r="I40" s="292" t="s">
        <v>471</v>
      </c>
      <c r="J40" s="271">
        <v>0</v>
      </c>
      <c r="K40" s="271" t="s">
        <v>471</v>
      </c>
      <c r="L40" s="271">
        <v>0</v>
      </c>
      <c r="M40" s="292" t="s">
        <v>471</v>
      </c>
      <c r="N40" s="271">
        <v>0</v>
      </c>
      <c r="O40" s="271" t="s">
        <v>471</v>
      </c>
      <c r="P40" s="271">
        <v>0</v>
      </c>
      <c r="Q40" s="292" t="s">
        <v>471</v>
      </c>
      <c r="R40" s="271">
        <v>0</v>
      </c>
      <c r="S40" s="271" t="s">
        <v>471</v>
      </c>
      <c r="T40" s="271">
        <v>0</v>
      </c>
      <c r="U40" s="292" t="s">
        <v>471</v>
      </c>
      <c r="V40" s="271">
        <v>0</v>
      </c>
      <c r="W40" s="271" t="s">
        <v>471</v>
      </c>
      <c r="X40" s="271">
        <v>0</v>
      </c>
      <c r="Y40" s="292" t="s">
        <v>471</v>
      </c>
      <c r="Z40" s="271">
        <v>0</v>
      </c>
      <c r="AA40" s="271" t="s">
        <v>471</v>
      </c>
      <c r="AB40" s="271">
        <v>0</v>
      </c>
      <c r="AC40" s="271">
        <v>0</v>
      </c>
    </row>
    <row r="41" spans="1:29" s="250" customFormat="1" x14ac:dyDescent="0.25">
      <c r="A41" s="256" t="s">
        <v>145</v>
      </c>
      <c r="B41" s="246" t="s">
        <v>511</v>
      </c>
      <c r="C41" s="271"/>
      <c r="D41" s="271"/>
      <c r="E41" s="271"/>
      <c r="F41" s="271"/>
      <c r="G41" s="271">
        <v>0</v>
      </c>
      <c r="H41" s="271">
        <v>0</v>
      </c>
      <c r="I41" s="292" t="s">
        <v>471</v>
      </c>
      <c r="J41" s="271">
        <v>0</v>
      </c>
      <c r="K41" s="271" t="s">
        <v>471</v>
      </c>
      <c r="L41" s="271">
        <v>0</v>
      </c>
      <c r="M41" s="292" t="s">
        <v>471</v>
      </c>
      <c r="N41" s="271">
        <v>0</v>
      </c>
      <c r="O41" s="271" t="s">
        <v>471</v>
      </c>
      <c r="P41" s="271">
        <v>0</v>
      </c>
      <c r="Q41" s="292" t="s">
        <v>471</v>
      </c>
      <c r="R41" s="271">
        <v>0</v>
      </c>
      <c r="S41" s="271" t="s">
        <v>471</v>
      </c>
      <c r="T41" s="271">
        <v>0</v>
      </c>
      <c r="U41" s="292" t="s">
        <v>471</v>
      </c>
      <c r="V41" s="271">
        <v>0</v>
      </c>
      <c r="W41" s="271" t="s">
        <v>471</v>
      </c>
      <c r="X41" s="271">
        <v>0</v>
      </c>
      <c r="Y41" s="292" t="s">
        <v>471</v>
      </c>
      <c r="Z41" s="271">
        <v>0</v>
      </c>
      <c r="AA41" s="271" t="s">
        <v>471</v>
      </c>
      <c r="AB41" s="271">
        <v>0</v>
      </c>
      <c r="AC41" s="271">
        <v>0</v>
      </c>
    </row>
    <row r="42" spans="1:29" s="250" customFormat="1" x14ac:dyDescent="0.25">
      <c r="A42" s="256" t="s">
        <v>144</v>
      </c>
      <c r="B42" s="246" t="s">
        <v>512</v>
      </c>
      <c r="C42" s="271"/>
      <c r="D42" s="271"/>
      <c r="E42" s="271"/>
      <c r="F42" s="271"/>
      <c r="G42" s="271">
        <v>0</v>
      </c>
      <c r="H42" s="271">
        <v>0</v>
      </c>
      <c r="I42" s="292" t="s">
        <v>471</v>
      </c>
      <c r="J42" s="271">
        <v>0</v>
      </c>
      <c r="K42" s="271" t="s">
        <v>471</v>
      </c>
      <c r="L42" s="271">
        <v>0</v>
      </c>
      <c r="M42" s="292" t="s">
        <v>471</v>
      </c>
      <c r="N42" s="271">
        <v>0</v>
      </c>
      <c r="O42" s="271" t="s">
        <v>471</v>
      </c>
      <c r="P42" s="271">
        <v>0</v>
      </c>
      <c r="Q42" s="292" t="s">
        <v>471</v>
      </c>
      <c r="R42" s="271">
        <v>0</v>
      </c>
      <c r="S42" s="271" t="s">
        <v>471</v>
      </c>
      <c r="T42" s="271">
        <v>0</v>
      </c>
      <c r="U42" s="292" t="s">
        <v>471</v>
      </c>
      <c r="V42" s="271">
        <v>0</v>
      </c>
      <c r="W42" s="271" t="s">
        <v>471</v>
      </c>
      <c r="X42" s="271">
        <v>0</v>
      </c>
      <c r="Y42" s="292" t="s">
        <v>471</v>
      </c>
      <c r="Z42" s="271">
        <v>0</v>
      </c>
      <c r="AA42" s="271" t="s">
        <v>471</v>
      </c>
      <c r="AB42" s="271">
        <v>0</v>
      </c>
      <c r="AC42" s="271">
        <v>0</v>
      </c>
    </row>
    <row r="43" spans="1:29" s="250" customFormat="1" x14ac:dyDescent="0.25">
      <c r="A43" s="256" t="s">
        <v>513</v>
      </c>
      <c r="B43" s="246" t="s">
        <v>514</v>
      </c>
      <c r="C43" s="271"/>
      <c r="D43" s="271"/>
      <c r="E43" s="271"/>
      <c r="F43" s="271"/>
      <c r="G43" s="271">
        <v>0</v>
      </c>
      <c r="H43" s="271">
        <v>0</v>
      </c>
      <c r="I43" s="292" t="s">
        <v>471</v>
      </c>
      <c r="J43" s="271">
        <v>0</v>
      </c>
      <c r="K43" s="271" t="s">
        <v>471</v>
      </c>
      <c r="L43" s="271">
        <v>0</v>
      </c>
      <c r="M43" s="292" t="s">
        <v>471</v>
      </c>
      <c r="N43" s="271">
        <v>0</v>
      </c>
      <c r="O43" s="271" t="s">
        <v>471</v>
      </c>
      <c r="P43" s="271">
        <v>0</v>
      </c>
      <c r="Q43" s="292" t="s">
        <v>471</v>
      </c>
      <c r="R43" s="271">
        <v>0</v>
      </c>
      <c r="S43" s="271" t="s">
        <v>471</v>
      </c>
      <c r="T43" s="271">
        <v>0</v>
      </c>
      <c r="U43" s="292" t="s">
        <v>471</v>
      </c>
      <c r="V43" s="271">
        <v>0</v>
      </c>
      <c r="W43" s="271" t="s">
        <v>471</v>
      </c>
      <c r="X43" s="271">
        <v>0</v>
      </c>
      <c r="Y43" s="292" t="s">
        <v>471</v>
      </c>
      <c r="Z43" s="271">
        <v>0</v>
      </c>
      <c r="AA43" s="271" t="s">
        <v>471</v>
      </c>
      <c r="AB43" s="271">
        <v>0</v>
      </c>
      <c r="AC43" s="271">
        <v>0</v>
      </c>
    </row>
    <row r="44" spans="1:29" s="250" customFormat="1" x14ac:dyDescent="0.25">
      <c r="A44" s="256" t="s">
        <v>515</v>
      </c>
      <c r="B44" s="246" t="s">
        <v>516</v>
      </c>
      <c r="C44" s="271"/>
      <c r="D44" s="271"/>
      <c r="E44" s="271"/>
      <c r="F44" s="271"/>
      <c r="G44" s="271">
        <v>0</v>
      </c>
      <c r="H44" s="271">
        <v>0</v>
      </c>
      <c r="I44" s="292" t="s">
        <v>471</v>
      </c>
      <c r="J44" s="271">
        <v>0</v>
      </c>
      <c r="K44" s="271" t="s">
        <v>471</v>
      </c>
      <c r="L44" s="271">
        <v>0</v>
      </c>
      <c r="M44" s="292" t="s">
        <v>471</v>
      </c>
      <c r="N44" s="271">
        <v>0</v>
      </c>
      <c r="O44" s="271" t="s">
        <v>471</v>
      </c>
      <c r="P44" s="271">
        <v>0</v>
      </c>
      <c r="Q44" s="292" t="s">
        <v>471</v>
      </c>
      <c r="R44" s="271">
        <v>0</v>
      </c>
      <c r="S44" s="271" t="s">
        <v>471</v>
      </c>
      <c r="T44" s="271">
        <v>0</v>
      </c>
      <c r="U44" s="292" t="s">
        <v>471</v>
      </c>
      <c r="V44" s="271">
        <v>0</v>
      </c>
      <c r="W44" s="271" t="s">
        <v>471</v>
      </c>
      <c r="X44" s="271">
        <v>0</v>
      </c>
      <c r="Y44" s="292" t="s">
        <v>471</v>
      </c>
      <c r="Z44" s="271">
        <v>0</v>
      </c>
      <c r="AA44" s="271" t="s">
        <v>471</v>
      </c>
      <c r="AB44" s="271">
        <v>0</v>
      </c>
      <c r="AC44" s="271">
        <v>0</v>
      </c>
    </row>
    <row r="45" spans="1:29" s="250" customFormat="1" x14ac:dyDescent="0.25">
      <c r="A45" s="256" t="s">
        <v>517</v>
      </c>
      <c r="B45" s="246" t="s">
        <v>518</v>
      </c>
      <c r="C45" s="271"/>
      <c r="D45" s="271"/>
      <c r="E45" s="271"/>
      <c r="F45" s="271"/>
      <c r="G45" s="271">
        <v>0</v>
      </c>
      <c r="H45" s="271">
        <v>0</v>
      </c>
      <c r="I45" s="292" t="s">
        <v>471</v>
      </c>
      <c r="J45" s="271">
        <v>0</v>
      </c>
      <c r="K45" s="271" t="s">
        <v>471</v>
      </c>
      <c r="L45" s="271">
        <v>0</v>
      </c>
      <c r="M45" s="292" t="s">
        <v>471</v>
      </c>
      <c r="N45" s="271">
        <v>0</v>
      </c>
      <c r="O45" s="271" t="s">
        <v>471</v>
      </c>
      <c r="P45" s="271">
        <v>0</v>
      </c>
      <c r="Q45" s="292" t="s">
        <v>471</v>
      </c>
      <c r="R45" s="271">
        <v>0</v>
      </c>
      <c r="S45" s="271" t="s">
        <v>471</v>
      </c>
      <c r="T45" s="271">
        <v>0</v>
      </c>
      <c r="U45" s="292" t="s">
        <v>471</v>
      </c>
      <c r="V45" s="271">
        <v>0</v>
      </c>
      <c r="W45" s="271" t="s">
        <v>471</v>
      </c>
      <c r="X45" s="271">
        <v>0</v>
      </c>
      <c r="Y45" s="292" t="s">
        <v>471</v>
      </c>
      <c r="Z45" s="271">
        <v>0</v>
      </c>
      <c r="AA45" s="271" t="s">
        <v>471</v>
      </c>
      <c r="AB45" s="271">
        <v>0</v>
      </c>
      <c r="AC45" s="271">
        <v>0</v>
      </c>
    </row>
    <row r="46" spans="1:29" s="250" customFormat="1" x14ac:dyDescent="0.25">
      <c r="A46" s="256" t="s">
        <v>519</v>
      </c>
      <c r="B46" s="246" t="s">
        <v>520</v>
      </c>
      <c r="C46" s="271"/>
      <c r="D46" s="271"/>
      <c r="E46" s="271"/>
      <c r="F46" s="271"/>
      <c r="G46" s="271">
        <v>0</v>
      </c>
      <c r="H46" s="271">
        <v>0</v>
      </c>
      <c r="I46" s="292" t="s">
        <v>471</v>
      </c>
      <c r="J46" s="271">
        <v>0</v>
      </c>
      <c r="K46" s="271" t="s">
        <v>471</v>
      </c>
      <c r="L46" s="271">
        <v>0</v>
      </c>
      <c r="M46" s="292" t="s">
        <v>471</v>
      </c>
      <c r="N46" s="271">
        <v>0</v>
      </c>
      <c r="O46" s="271" t="s">
        <v>471</v>
      </c>
      <c r="P46" s="271">
        <v>0</v>
      </c>
      <c r="Q46" s="292" t="s">
        <v>471</v>
      </c>
      <c r="R46" s="271">
        <v>0</v>
      </c>
      <c r="S46" s="271" t="s">
        <v>471</v>
      </c>
      <c r="T46" s="271">
        <v>0</v>
      </c>
      <c r="U46" s="292" t="s">
        <v>471</v>
      </c>
      <c r="V46" s="271">
        <v>0</v>
      </c>
      <c r="W46" s="271" t="s">
        <v>471</v>
      </c>
      <c r="X46" s="271">
        <v>0</v>
      </c>
      <c r="Y46" s="292" t="s">
        <v>471</v>
      </c>
      <c r="Z46" s="271">
        <v>0</v>
      </c>
      <c r="AA46" s="271" t="s">
        <v>471</v>
      </c>
      <c r="AB46" s="271">
        <v>0</v>
      </c>
      <c r="AC46" s="271">
        <v>0</v>
      </c>
    </row>
    <row r="47" spans="1:29" s="250" customFormat="1" x14ac:dyDescent="0.25">
      <c r="A47" s="254" t="s">
        <v>62</v>
      </c>
      <c r="B47" s="255" t="s">
        <v>143</v>
      </c>
      <c r="C47" s="271"/>
      <c r="D47" s="271"/>
      <c r="E47" s="271"/>
      <c r="F47" s="271"/>
      <c r="G47" s="271"/>
      <c r="H47" s="271"/>
      <c r="I47" s="271"/>
      <c r="J47" s="271"/>
      <c r="K47" s="271"/>
      <c r="L47" s="271"/>
      <c r="M47" s="271"/>
      <c r="N47" s="271"/>
      <c r="O47" s="271"/>
      <c r="P47" s="271"/>
      <c r="Q47" s="271"/>
      <c r="R47" s="271"/>
      <c r="S47" s="292"/>
      <c r="T47" s="271"/>
      <c r="U47" s="271"/>
      <c r="V47" s="271"/>
      <c r="W47" s="271"/>
      <c r="X47" s="271"/>
      <c r="Y47" s="271"/>
      <c r="Z47" s="271"/>
      <c r="AA47" s="271"/>
      <c r="AB47" s="271"/>
      <c r="AC47" s="271"/>
    </row>
    <row r="48" spans="1:29" s="250" customFormat="1" x14ac:dyDescent="0.25">
      <c r="A48" s="256" t="s">
        <v>142</v>
      </c>
      <c r="B48" s="246" t="s">
        <v>509</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s="250" customFormat="1" ht="31.5" x14ac:dyDescent="0.25">
      <c r="A49" s="256" t="s">
        <v>141</v>
      </c>
      <c r="B49" s="258" t="s">
        <v>507</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s="250" customFormat="1" x14ac:dyDescent="0.25">
      <c r="A50" s="256" t="s">
        <v>140</v>
      </c>
      <c r="B50" s="258" t="s">
        <v>139</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s="250" customFormat="1" ht="35.25" customHeight="1" x14ac:dyDescent="0.25">
      <c r="A51" s="256" t="s">
        <v>138</v>
      </c>
      <c r="B51" s="246" t="s">
        <v>137</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s="250" customFormat="1" ht="31.5" x14ac:dyDescent="0.25">
      <c r="A52" s="256" t="s">
        <v>136</v>
      </c>
      <c r="B52" s="246" t="s">
        <v>135</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s="250" customFormat="1" x14ac:dyDescent="0.25">
      <c r="A53" s="256" t="s">
        <v>134</v>
      </c>
      <c r="B53" s="246" t="s">
        <v>133</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0</v>
      </c>
    </row>
    <row r="54" spans="1:29" s="250" customFormat="1" x14ac:dyDescent="0.25">
      <c r="A54" s="256" t="s">
        <v>132</v>
      </c>
      <c r="B54" s="246" t="s">
        <v>510</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s="250" customFormat="1" x14ac:dyDescent="0.25">
      <c r="A55" s="256" t="s">
        <v>521</v>
      </c>
      <c r="B55" s="246" t="s">
        <v>511</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s="250" customFormat="1" x14ac:dyDescent="0.25">
      <c r="A56" s="256" t="s">
        <v>522</v>
      </c>
      <c r="B56" s="246" t="s">
        <v>512</v>
      </c>
      <c r="C56" s="271">
        <v>11</v>
      </c>
      <c r="D56" s="271">
        <v>11</v>
      </c>
      <c r="E56" s="271"/>
      <c r="F56" s="271"/>
      <c r="G56" s="271">
        <v>0</v>
      </c>
      <c r="H56" s="271">
        <v>0</v>
      </c>
      <c r="I56" s="271"/>
      <c r="J56" s="271">
        <v>0</v>
      </c>
      <c r="K56" s="271"/>
      <c r="L56" s="271">
        <v>11</v>
      </c>
      <c r="M56" s="271"/>
      <c r="N56" s="271">
        <v>0</v>
      </c>
      <c r="O56" s="271"/>
      <c r="P56" s="271">
        <v>0</v>
      </c>
      <c r="Q56" s="271"/>
      <c r="R56" s="271">
        <v>0</v>
      </c>
      <c r="S56" s="271"/>
      <c r="T56" s="271">
        <v>0</v>
      </c>
      <c r="U56" s="271"/>
      <c r="V56" s="271">
        <v>0</v>
      </c>
      <c r="W56" s="271"/>
      <c r="X56" s="271">
        <v>0</v>
      </c>
      <c r="Y56" s="271"/>
      <c r="Z56" s="271">
        <v>11</v>
      </c>
      <c r="AA56" s="271"/>
      <c r="AB56" s="271">
        <v>11</v>
      </c>
      <c r="AC56" s="271">
        <v>11</v>
      </c>
    </row>
    <row r="57" spans="1:29" s="250" customFormat="1" x14ac:dyDescent="0.25">
      <c r="A57" s="256" t="s">
        <v>523</v>
      </c>
      <c r="B57" s="246" t="s">
        <v>514</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s="250" customFormat="1" ht="36.75" customHeight="1" x14ac:dyDescent="0.25">
      <c r="A58" s="256" t="s">
        <v>524</v>
      </c>
      <c r="B58" s="246" t="s">
        <v>516</v>
      </c>
      <c r="C58" s="271">
        <v>0</v>
      </c>
      <c r="D58" s="271">
        <v>0</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v>0</v>
      </c>
      <c r="AA58" s="271"/>
      <c r="AB58" s="271">
        <v>0</v>
      </c>
      <c r="AC58" s="271">
        <v>0</v>
      </c>
    </row>
    <row r="59" spans="1:29" s="250" customFormat="1" x14ac:dyDescent="0.25">
      <c r="A59" s="256" t="s">
        <v>525</v>
      </c>
      <c r="B59" s="246" t="s">
        <v>518</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s="250" customFormat="1" x14ac:dyDescent="0.25">
      <c r="A60" s="256" t="s">
        <v>526</v>
      </c>
      <c r="B60" s="246" t="s">
        <v>520</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s="250" customFormat="1" ht="31.5" x14ac:dyDescent="0.25">
      <c r="A61" s="254" t="s">
        <v>60</v>
      </c>
      <c r="B61" s="255" t="s">
        <v>131</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50" customFormat="1" x14ac:dyDescent="0.25">
      <c r="A62" s="256" t="s">
        <v>130</v>
      </c>
      <c r="B62" s="246" t="s">
        <v>129</v>
      </c>
      <c r="C62" s="271">
        <v>2.7094775200000001</v>
      </c>
      <c r="D62" s="271">
        <v>3.4151844790000001</v>
      </c>
      <c r="E62" s="271"/>
      <c r="F62" s="271"/>
      <c r="G62" s="271">
        <v>0</v>
      </c>
      <c r="H62" s="271">
        <v>0</v>
      </c>
      <c r="I62" s="271"/>
      <c r="J62" s="271">
        <v>0</v>
      </c>
      <c r="K62" s="271"/>
      <c r="L62" s="271">
        <v>2.7094775200000001</v>
      </c>
      <c r="M62" s="271"/>
      <c r="N62" s="271">
        <v>0</v>
      </c>
      <c r="O62" s="271"/>
      <c r="P62" s="271">
        <v>0</v>
      </c>
      <c r="Q62" s="271"/>
      <c r="R62" s="271">
        <v>0</v>
      </c>
      <c r="S62" s="271"/>
      <c r="T62" s="271">
        <v>0</v>
      </c>
      <c r="U62" s="271"/>
      <c r="V62" s="271">
        <v>0</v>
      </c>
      <c r="W62" s="271"/>
      <c r="X62" s="271">
        <v>0</v>
      </c>
      <c r="Y62" s="271"/>
      <c r="Z62" s="271">
        <v>3.4151844790000001</v>
      </c>
      <c r="AA62" s="271"/>
      <c r="AB62" s="271">
        <v>2.7094775200000001</v>
      </c>
      <c r="AC62" s="271">
        <v>3.4151844790000001</v>
      </c>
    </row>
    <row r="63" spans="1:29" s="250" customFormat="1" x14ac:dyDescent="0.25">
      <c r="A63" s="256" t="s">
        <v>128</v>
      </c>
      <c r="B63" s="258" t="s">
        <v>122</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s="250" customFormat="1" x14ac:dyDescent="0.25">
      <c r="A64" s="256" t="s">
        <v>127</v>
      </c>
      <c r="B64" s="246" t="s">
        <v>121</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x14ac:dyDescent="0.25">
      <c r="A65" s="256" t="s">
        <v>126</v>
      </c>
      <c r="B65" s="258" t="s">
        <v>120</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ht="54" customHeight="1" x14ac:dyDescent="0.25">
      <c r="A66" s="256" t="s">
        <v>125</v>
      </c>
      <c r="B66" s="258" t="s">
        <v>119</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0</v>
      </c>
    </row>
    <row r="67" spans="1:29" x14ac:dyDescent="0.25">
      <c r="A67" s="256" t="s">
        <v>124</v>
      </c>
      <c r="B67" s="258" t="s">
        <v>527</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ht="50.25" customHeight="1" x14ac:dyDescent="0.25">
      <c r="A68" s="256" t="s">
        <v>528</v>
      </c>
      <c r="B68" s="258" t="s">
        <v>529</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x14ac:dyDescent="0.25">
      <c r="A69" s="256" t="s">
        <v>530</v>
      </c>
      <c r="B69" s="258" t="s">
        <v>531</v>
      </c>
      <c r="C69" s="271"/>
      <c r="D69" s="271"/>
      <c r="E69" s="271"/>
      <c r="F69" s="271"/>
      <c r="G69" s="271">
        <v>0</v>
      </c>
      <c r="H69" s="271">
        <v>0</v>
      </c>
      <c r="I69" s="271"/>
      <c r="J69" s="271">
        <v>0</v>
      </c>
      <c r="K69" s="271"/>
      <c r="L69" s="271">
        <v>11</v>
      </c>
      <c r="M69" s="271"/>
      <c r="N69" s="271">
        <v>0</v>
      </c>
      <c r="O69" s="271"/>
      <c r="P69" s="271">
        <v>0</v>
      </c>
      <c r="Q69" s="271"/>
      <c r="R69" s="271">
        <v>0</v>
      </c>
      <c r="S69" s="271"/>
      <c r="T69" s="271">
        <v>0</v>
      </c>
      <c r="U69" s="271"/>
      <c r="V69" s="271">
        <v>0</v>
      </c>
      <c r="W69" s="271"/>
      <c r="X69" s="271">
        <v>0</v>
      </c>
      <c r="Y69" s="271"/>
      <c r="Z69" s="271">
        <v>11</v>
      </c>
      <c r="AA69" s="271"/>
      <c r="AB69" s="271">
        <v>11</v>
      </c>
      <c r="AC69" s="271">
        <v>11</v>
      </c>
    </row>
    <row r="70" spans="1:29" ht="36.75" customHeight="1" x14ac:dyDescent="0.25">
      <c r="A70" s="256" t="s">
        <v>532</v>
      </c>
      <c r="B70" s="258" t="s">
        <v>533</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x14ac:dyDescent="0.25">
      <c r="A71" s="256" t="s">
        <v>534</v>
      </c>
      <c r="B71" s="258" t="s">
        <v>535</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v>0</v>
      </c>
      <c r="AA71" s="271"/>
      <c r="AB71" s="271">
        <v>0</v>
      </c>
      <c r="AC71" s="271">
        <v>0</v>
      </c>
    </row>
    <row r="72" spans="1:29" ht="51" customHeight="1" x14ac:dyDescent="0.25">
      <c r="A72" s="256" t="s">
        <v>536</v>
      </c>
      <c r="B72" s="258" t="s">
        <v>537</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ht="32.25" customHeight="1" x14ac:dyDescent="0.25">
      <c r="A73" s="256" t="s">
        <v>538</v>
      </c>
      <c r="B73" s="258" t="s">
        <v>539</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ht="51.75" customHeight="1" x14ac:dyDescent="0.25">
      <c r="A74" s="254" t="s">
        <v>59</v>
      </c>
      <c r="B74" s="259" t="s">
        <v>218</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ht="21.75" customHeight="1" x14ac:dyDescent="0.25">
      <c r="A75" s="254" t="s">
        <v>57</v>
      </c>
      <c r="B75" s="255" t="s">
        <v>123</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56" t="s">
        <v>213</v>
      </c>
      <c r="B76" s="246" t="s">
        <v>509</v>
      </c>
      <c r="C76" s="272"/>
      <c r="D76" s="273"/>
      <c r="E76" s="274"/>
      <c r="F76" s="274"/>
      <c r="G76" s="271">
        <v>0</v>
      </c>
      <c r="H76" s="271">
        <v>0</v>
      </c>
      <c r="I76" s="274"/>
      <c r="J76" s="271">
        <v>0</v>
      </c>
      <c r="K76" s="273"/>
      <c r="L76" s="271">
        <v>0</v>
      </c>
      <c r="M76" s="273"/>
      <c r="N76" s="271">
        <v>0</v>
      </c>
      <c r="O76" s="273"/>
      <c r="P76" s="271">
        <v>0</v>
      </c>
      <c r="Q76" s="273"/>
      <c r="R76" s="271">
        <v>0</v>
      </c>
      <c r="S76" s="273"/>
      <c r="T76" s="271">
        <v>0</v>
      </c>
      <c r="U76" s="273"/>
      <c r="V76" s="271">
        <v>0</v>
      </c>
      <c r="W76" s="273"/>
      <c r="X76" s="271">
        <v>0</v>
      </c>
      <c r="Y76" s="273"/>
      <c r="Z76" s="271">
        <v>0</v>
      </c>
      <c r="AA76" s="273"/>
      <c r="AB76" s="271">
        <v>0</v>
      </c>
      <c r="AC76" s="271">
        <v>0</v>
      </c>
    </row>
    <row r="77" spans="1:29" ht="18.75" customHeight="1" x14ac:dyDescent="0.25">
      <c r="A77" s="256" t="s">
        <v>214</v>
      </c>
      <c r="B77" s="258" t="s">
        <v>507</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x14ac:dyDescent="0.25">
      <c r="A78" s="256" t="s">
        <v>215</v>
      </c>
      <c r="B78" s="258" t="s">
        <v>139</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x14ac:dyDescent="0.25">
      <c r="A79" s="256" t="s">
        <v>216</v>
      </c>
      <c r="B79" s="246" t="s">
        <v>508</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1">
        <v>0</v>
      </c>
      <c r="AC79" s="271">
        <v>0</v>
      </c>
    </row>
    <row r="80" spans="1:29" x14ac:dyDescent="0.25">
      <c r="A80" s="256" t="s">
        <v>217</v>
      </c>
      <c r="B80" s="246" t="s">
        <v>510</v>
      </c>
      <c r="C80" s="272"/>
      <c r="D80" s="273"/>
      <c r="E80" s="274"/>
      <c r="F80" s="274"/>
      <c r="G80" s="271">
        <v>0</v>
      </c>
      <c r="H80" s="271">
        <v>0</v>
      </c>
      <c r="I80" s="274"/>
      <c r="J80" s="271">
        <v>0</v>
      </c>
      <c r="K80" s="273"/>
      <c r="L80" s="271">
        <v>0</v>
      </c>
      <c r="M80" s="273"/>
      <c r="N80" s="271">
        <v>0</v>
      </c>
      <c r="O80" s="273"/>
      <c r="P80" s="271">
        <v>0</v>
      </c>
      <c r="Q80" s="273"/>
      <c r="R80" s="271">
        <v>0</v>
      </c>
      <c r="S80" s="273"/>
      <c r="T80" s="271">
        <v>0</v>
      </c>
      <c r="U80" s="273"/>
      <c r="V80" s="271">
        <v>0</v>
      </c>
      <c r="W80" s="273"/>
      <c r="X80" s="271">
        <v>0</v>
      </c>
      <c r="Y80" s="273"/>
      <c r="Z80" s="271">
        <v>0</v>
      </c>
      <c r="AA80" s="273"/>
      <c r="AB80" s="271">
        <v>0</v>
      </c>
      <c r="AC80" s="271">
        <v>0</v>
      </c>
    </row>
    <row r="81" spans="1:29" x14ac:dyDescent="0.25">
      <c r="A81" s="256" t="s">
        <v>540</v>
      </c>
      <c r="B81" s="246" t="s">
        <v>511</v>
      </c>
      <c r="C81" s="272"/>
      <c r="D81" s="273"/>
      <c r="E81" s="274"/>
      <c r="F81" s="274"/>
      <c r="G81" s="271">
        <v>0</v>
      </c>
      <c r="H81" s="271">
        <v>0</v>
      </c>
      <c r="I81" s="274"/>
      <c r="J81" s="271">
        <v>0</v>
      </c>
      <c r="K81" s="273"/>
      <c r="L81" s="271">
        <v>0</v>
      </c>
      <c r="M81" s="273"/>
      <c r="N81" s="271">
        <v>0</v>
      </c>
      <c r="O81" s="273"/>
      <c r="P81" s="271">
        <v>0</v>
      </c>
      <c r="Q81" s="273"/>
      <c r="R81" s="271">
        <v>0</v>
      </c>
      <c r="S81" s="273"/>
      <c r="T81" s="271">
        <v>0</v>
      </c>
      <c r="U81" s="273"/>
      <c r="V81" s="271">
        <v>0</v>
      </c>
      <c r="W81" s="273"/>
      <c r="X81" s="271">
        <v>0</v>
      </c>
      <c r="Y81" s="273"/>
      <c r="Z81" s="271">
        <v>0</v>
      </c>
      <c r="AA81" s="273"/>
      <c r="AB81" s="271">
        <v>0</v>
      </c>
      <c r="AC81" s="271">
        <v>0</v>
      </c>
    </row>
    <row r="82" spans="1:29" x14ac:dyDescent="0.25">
      <c r="A82" s="256" t="s">
        <v>541</v>
      </c>
      <c r="B82" s="246" t="s">
        <v>512</v>
      </c>
      <c r="C82" s="272"/>
      <c r="D82" s="273"/>
      <c r="E82" s="274"/>
      <c r="F82" s="274"/>
      <c r="G82" s="271">
        <v>0</v>
      </c>
      <c r="H82" s="271">
        <v>0</v>
      </c>
      <c r="I82" s="274"/>
      <c r="J82" s="271">
        <v>0</v>
      </c>
      <c r="K82" s="273"/>
      <c r="L82" s="271">
        <v>11</v>
      </c>
      <c r="M82" s="273"/>
      <c r="N82" s="271">
        <v>0</v>
      </c>
      <c r="O82" s="273"/>
      <c r="P82" s="271">
        <v>0</v>
      </c>
      <c r="Q82" s="273"/>
      <c r="R82" s="271">
        <v>0</v>
      </c>
      <c r="S82" s="273"/>
      <c r="T82" s="271">
        <v>0</v>
      </c>
      <c r="U82" s="273"/>
      <c r="V82" s="271">
        <v>0</v>
      </c>
      <c r="W82" s="273"/>
      <c r="X82" s="271">
        <v>0</v>
      </c>
      <c r="Y82" s="273"/>
      <c r="Z82" s="271">
        <v>11</v>
      </c>
      <c r="AA82" s="273"/>
      <c r="AB82" s="271">
        <v>11</v>
      </c>
      <c r="AC82" s="271">
        <v>11</v>
      </c>
    </row>
    <row r="83" spans="1:29" x14ac:dyDescent="0.25">
      <c r="A83" s="256" t="s">
        <v>542</v>
      </c>
      <c r="B83" s="246" t="s">
        <v>514</v>
      </c>
      <c r="C83" s="272"/>
      <c r="D83" s="273"/>
      <c r="E83" s="274"/>
      <c r="F83" s="274"/>
      <c r="G83" s="271">
        <v>0</v>
      </c>
      <c r="H83" s="271">
        <v>0</v>
      </c>
      <c r="I83" s="274"/>
      <c r="J83" s="271">
        <v>0</v>
      </c>
      <c r="K83" s="273"/>
      <c r="L83" s="271">
        <v>0</v>
      </c>
      <c r="M83" s="273"/>
      <c r="N83" s="271">
        <v>0</v>
      </c>
      <c r="O83" s="273"/>
      <c r="P83" s="271">
        <v>0</v>
      </c>
      <c r="Q83" s="273"/>
      <c r="R83" s="271">
        <v>0</v>
      </c>
      <c r="S83" s="273"/>
      <c r="T83" s="271">
        <v>0</v>
      </c>
      <c r="U83" s="273"/>
      <c r="V83" s="271">
        <v>0</v>
      </c>
      <c r="W83" s="273"/>
      <c r="X83" s="271">
        <v>0</v>
      </c>
      <c r="Y83" s="273"/>
      <c r="Z83" s="271">
        <v>0</v>
      </c>
      <c r="AA83" s="273"/>
      <c r="AB83" s="271">
        <v>0</v>
      </c>
      <c r="AC83" s="271">
        <v>0</v>
      </c>
    </row>
    <row r="84" spans="1:29" x14ac:dyDescent="0.25">
      <c r="A84" s="256" t="s">
        <v>543</v>
      </c>
      <c r="B84" s="246" t="s">
        <v>516</v>
      </c>
      <c r="C84" s="272"/>
      <c r="D84" s="273"/>
      <c r="E84" s="274"/>
      <c r="F84" s="274"/>
      <c r="G84" s="271">
        <v>0</v>
      </c>
      <c r="H84" s="271">
        <v>0</v>
      </c>
      <c r="I84" s="274"/>
      <c r="J84" s="271">
        <v>0</v>
      </c>
      <c r="K84" s="273"/>
      <c r="L84" s="271">
        <v>0</v>
      </c>
      <c r="M84" s="273"/>
      <c r="N84" s="271">
        <v>0</v>
      </c>
      <c r="O84" s="273"/>
      <c r="P84" s="271">
        <v>0</v>
      </c>
      <c r="Q84" s="273"/>
      <c r="R84" s="271">
        <v>0</v>
      </c>
      <c r="S84" s="273"/>
      <c r="T84" s="271">
        <v>0</v>
      </c>
      <c r="U84" s="273"/>
      <c r="V84" s="271">
        <v>0</v>
      </c>
      <c r="W84" s="273"/>
      <c r="X84" s="271">
        <v>0</v>
      </c>
      <c r="Y84" s="273"/>
      <c r="Z84" s="271">
        <v>0</v>
      </c>
      <c r="AA84" s="273"/>
      <c r="AB84" s="271">
        <v>0</v>
      </c>
      <c r="AC84" s="271">
        <v>0</v>
      </c>
    </row>
    <row r="85" spans="1:29" x14ac:dyDescent="0.25">
      <c r="A85" s="256" t="s">
        <v>544</v>
      </c>
      <c r="B85" s="246" t="s">
        <v>518</v>
      </c>
      <c r="C85" s="272"/>
      <c r="D85" s="273"/>
      <c r="E85" s="274"/>
      <c r="F85" s="274"/>
      <c r="G85" s="271">
        <v>0</v>
      </c>
      <c r="H85" s="271">
        <v>0</v>
      </c>
      <c r="I85" s="274"/>
      <c r="J85" s="271">
        <v>0</v>
      </c>
      <c r="K85" s="273"/>
      <c r="L85" s="271">
        <v>0</v>
      </c>
      <c r="M85" s="273"/>
      <c r="N85" s="271">
        <v>0</v>
      </c>
      <c r="O85" s="273"/>
      <c r="P85" s="271">
        <v>0</v>
      </c>
      <c r="Q85" s="273"/>
      <c r="R85" s="271">
        <v>0</v>
      </c>
      <c r="S85" s="273"/>
      <c r="T85" s="271">
        <v>0</v>
      </c>
      <c r="U85" s="273"/>
      <c r="V85" s="271">
        <v>0</v>
      </c>
      <c r="W85" s="273"/>
      <c r="X85" s="271">
        <v>0</v>
      </c>
      <c r="Y85" s="273"/>
      <c r="Z85" s="271">
        <v>0</v>
      </c>
      <c r="AA85" s="273"/>
      <c r="AB85" s="271">
        <v>0</v>
      </c>
      <c r="AC85" s="271">
        <v>0</v>
      </c>
    </row>
    <row r="86" spans="1:29" x14ac:dyDescent="0.25">
      <c r="A86" s="256" t="s">
        <v>545</v>
      </c>
      <c r="B86" s="246" t="s">
        <v>520</v>
      </c>
      <c r="C86" s="275"/>
      <c r="D86" s="273"/>
      <c r="E86" s="274"/>
      <c r="F86" s="274"/>
      <c r="G86" s="271">
        <v>0</v>
      </c>
      <c r="H86" s="271">
        <v>0</v>
      </c>
      <c r="I86" s="274"/>
      <c r="J86" s="271">
        <v>0</v>
      </c>
      <c r="K86" s="273"/>
      <c r="L86" s="271">
        <v>0</v>
      </c>
      <c r="M86" s="273"/>
      <c r="N86" s="271">
        <v>0</v>
      </c>
      <c r="O86" s="273"/>
      <c r="P86" s="271">
        <v>0</v>
      </c>
      <c r="Q86" s="273"/>
      <c r="R86" s="271">
        <v>0</v>
      </c>
      <c r="S86" s="273"/>
      <c r="T86" s="271">
        <v>0</v>
      </c>
      <c r="U86" s="273"/>
      <c r="V86" s="271">
        <v>0</v>
      </c>
      <c r="W86" s="273"/>
      <c r="X86" s="271">
        <v>0</v>
      </c>
      <c r="Y86" s="273"/>
      <c r="Z86" s="271">
        <v>0</v>
      </c>
      <c r="AA86" s="273"/>
      <c r="AB86" s="271">
        <v>0</v>
      </c>
      <c r="AC86" s="271">
        <v>0</v>
      </c>
    </row>
  </sheetData>
  <mergeCells count="31">
    <mergeCell ref="Z21:AA21"/>
    <mergeCell ref="T20:W20"/>
    <mergeCell ref="A4:AC4"/>
    <mergeCell ref="A12:AC12"/>
    <mergeCell ref="A9:AC9"/>
    <mergeCell ref="A11:AC11"/>
    <mergeCell ref="A8:AC8"/>
    <mergeCell ref="A6:AC6"/>
    <mergeCell ref="B20:B22"/>
    <mergeCell ref="L20:O20"/>
    <mergeCell ref="L21:M21"/>
    <mergeCell ref="N21:O21"/>
    <mergeCell ref="P20:S20"/>
    <mergeCell ref="R21:S21"/>
    <mergeCell ref="P21:Q21"/>
    <mergeCell ref="T21:U21"/>
    <mergeCell ref="V21:W21"/>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N73" sqref="AN7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'6.2. Паспорт фин осв ввод'!A8:AC8</f>
        <v xml:space="preserve"> 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ввод'!A11:AC11</f>
        <v>H_TP1100.VL.0034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07" t="str">
        <f>'1. паспорт местоположение'!$A$15</f>
        <v>Реконструкция ВЛ 110 кВ Сургут-Имилор 1, Сургут-Югорская, Имилор-Югорская (замена грозотроса 11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t="s">
        <v>471</v>
      </c>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78" t="s">
        <v>434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53</v>
      </c>
      <c r="B22" s="382" t="s">
        <v>25</v>
      </c>
      <c r="C22" s="379" t="s">
        <v>52</v>
      </c>
      <c r="D22" s="379" t="s">
        <v>51</v>
      </c>
      <c r="E22" s="385" t="s">
        <v>445</v>
      </c>
      <c r="F22" s="386"/>
      <c r="G22" s="386"/>
      <c r="H22" s="386"/>
      <c r="I22" s="386"/>
      <c r="J22" s="386"/>
      <c r="K22" s="386"/>
      <c r="L22" s="387"/>
      <c r="M22" s="379" t="s">
        <v>50</v>
      </c>
      <c r="N22" s="379" t="s">
        <v>49</v>
      </c>
      <c r="O22" s="379" t="s">
        <v>48</v>
      </c>
      <c r="P22" s="388" t="s">
        <v>226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2" customFormat="1" ht="64.5" customHeight="1" x14ac:dyDescent="0.25">
      <c r="A23" s="380"/>
      <c r="B23" s="383"/>
      <c r="C23" s="380"/>
      <c r="D23" s="380"/>
      <c r="E23" s="394" t="s">
        <v>24</v>
      </c>
      <c r="F23" s="396" t="s">
        <v>122</v>
      </c>
      <c r="G23" s="396" t="s">
        <v>121</v>
      </c>
      <c r="H23" s="396" t="s">
        <v>120</v>
      </c>
      <c r="I23" s="400" t="s">
        <v>358</v>
      </c>
      <c r="J23" s="400" t="s">
        <v>359</v>
      </c>
      <c r="K23" s="400" t="s">
        <v>360</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37" t="s">
        <v>14</v>
      </c>
      <c r="AG24" s="137" t="s">
        <v>13</v>
      </c>
      <c r="AH24" s="138" t="s">
        <v>3</v>
      </c>
      <c r="AI24" s="138" t="s">
        <v>12</v>
      </c>
      <c r="AJ24" s="381"/>
      <c r="AK24" s="381"/>
      <c r="AL24" s="381"/>
      <c r="AM24" s="381"/>
      <c r="AN24" s="381"/>
      <c r="AO24" s="381"/>
      <c r="AP24" s="381"/>
      <c r="AQ24" s="391"/>
      <c r="AR24" s="388"/>
      <c r="AS24" s="388"/>
      <c r="AT24" s="388"/>
      <c r="AU24" s="388"/>
      <c r="AV24" s="39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497</v>
      </c>
      <c r="B26" s="20" t="s">
        <v>497</v>
      </c>
      <c r="C26" s="20" t="s">
        <v>497</v>
      </c>
      <c r="D26" s="20" t="s">
        <v>497</v>
      </c>
      <c r="E26" s="20" t="s">
        <v>497</v>
      </c>
      <c r="F26" s="20" t="s">
        <v>497</v>
      </c>
      <c r="G26" s="20" t="s">
        <v>497</v>
      </c>
      <c r="H26" s="20" t="s">
        <v>497</v>
      </c>
      <c r="I26" s="20" t="s">
        <v>497</v>
      </c>
      <c r="J26" s="20" t="s">
        <v>497</v>
      </c>
      <c r="K26" s="20" t="s">
        <v>497</v>
      </c>
      <c r="L26" s="20" t="s">
        <v>497</v>
      </c>
      <c r="M26" s="20" t="s">
        <v>497</v>
      </c>
      <c r="N26" s="20" t="s">
        <v>497</v>
      </c>
      <c r="O26" s="20" t="s">
        <v>497</v>
      </c>
      <c r="P26" s="20" t="s">
        <v>497</v>
      </c>
      <c r="Q26" s="20" t="s">
        <v>497</v>
      </c>
      <c r="R26" s="20" t="s">
        <v>497</v>
      </c>
      <c r="S26" s="20" t="s">
        <v>497</v>
      </c>
      <c r="T26" s="20" t="s">
        <v>497</v>
      </c>
      <c r="U26" s="20" t="s">
        <v>497</v>
      </c>
      <c r="V26" s="20" t="s">
        <v>497</v>
      </c>
      <c r="W26" s="20" t="s">
        <v>497</v>
      </c>
      <c r="X26" s="20" t="s">
        <v>497</v>
      </c>
      <c r="Y26" s="20" t="s">
        <v>497</v>
      </c>
      <c r="Z26" s="20" t="s">
        <v>497</v>
      </c>
      <c r="AA26" s="20" t="s">
        <v>497</v>
      </c>
      <c r="AB26" s="20" t="s">
        <v>497</v>
      </c>
      <c r="AC26" s="20" t="s">
        <v>497</v>
      </c>
      <c r="AD26" s="20" t="s">
        <v>497</v>
      </c>
      <c r="AE26" s="20" t="s">
        <v>497</v>
      </c>
      <c r="AF26" s="20" t="s">
        <v>497</v>
      </c>
      <c r="AG26" s="20" t="s">
        <v>497</v>
      </c>
      <c r="AH26" s="20" t="s">
        <v>497</v>
      </c>
      <c r="AI26" s="20" t="s">
        <v>497</v>
      </c>
      <c r="AJ26" s="20" t="s">
        <v>497</v>
      </c>
      <c r="AK26" s="20" t="s">
        <v>497</v>
      </c>
      <c r="AL26" s="20" t="s">
        <v>497</v>
      </c>
      <c r="AM26" s="20" t="s">
        <v>497</v>
      </c>
      <c r="AN26" s="20" t="s">
        <v>497</v>
      </c>
      <c r="AO26" s="20" t="s">
        <v>497</v>
      </c>
      <c r="AP26" s="20" t="s">
        <v>497</v>
      </c>
      <c r="AQ26" s="20" t="s">
        <v>497</v>
      </c>
      <c r="AR26" s="20" t="s">
        <v>497</v>
      </c>
      <c r="AS26" s="20" t="s">
        <v>497</v>
      </c>
      <c r="AT26" s="20" t="s">
        <v>497</v>
      </c>
      <c r="AU26" s="20" t="s">
        <v>497</v>
      </c>
      <c r="AV26" s="20" t="s">
        <v>497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23" sqref="B23"/>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7" t="s">
        <v>70</v>
      </c>
    </row>
    <row r="2" spans="1:8" ht="18.75" x14ac:dyDescent="0.3">
      <c r="B2" s="248" t="s">
        <v>11</v>
      </c>
    </row>
    <row r="3" spans="1:8" ht="18.75" x14ac:dyDescent="0.3">
      <c r="B3" s="248" t="s">
        <v>547</v>
      </c>
    </row>
    <row r="4" spans="1:8" x14ac:dyDescent="0.25">
      <c r="B4" s="42"/>
    </row>
    <row r="5" spans="1:8" ht="18.75" x14ac:dyDescent="0.3">
      <c r="A5" s="403" t="str">
        <f>'1. паспорт местоположение'!$A$5</f>
        <v>Год раскрытия информации: 2023 год</v>
      </c>
      <c r="B5" s="403"/>
      <c r="C5" s="66"/>
      <c r="D5" s="66"/>
      <c r="E5" s="66"/>
      <c r="F5" s="66"/>
      <c r="G5" s="66"/>
      <c r="H5" s="66"/>
    </row>
    <row r="6" spans="1:8" ht="18.75" x14ac:dyDescent="0.3">
      <c r="A6" s="279"/>
      <c r="B6" s="279"/>
      <c r="C6" s="142"/>
      <c r="D6" s="142"/>
      <c r="E6" s="142"/>
      <c r="F6" s="142"/>
      <c r="G6" s="142"/>
      <c r="H6" s="142"/>
    </row>
    <row r="7" spans="1:8" ht="18.75" x14ac:dyDescent="0.25">
      <c r="A7" s="377" t="s">
        <v>10</v>
      </c>
      <c r="B7" s="377"/>
      <c r="C7" s="141"/>
      <c r="D7" s="141"/>
      <c r="E7" s="141"/>
      <c r="F7" s="141"/>
      <c r="G7" s="141"/>
      <c r="H7" s="141"/>
    </row>
    <row r="8" spans="1:8" ht="18.75" x14ac:dyDescent="0.25">
      <c r="A8" s="249"/>
      <c r="B8" s="249"/>
      <c r="C8" s="141"/>
      <c r="D8" s="141"/>
      <c r="E8" s="141"/>
      <c r="F8" s="141"/>
      <c r="G8" s="141"/>
      <c r="H8" s="141"/>
    </row>
    <row r="9" spans="1:8" x14ac:dyDescent="0.25">
      <c r="A9" s="362" t="str">
        <f>'1. паспорт местоположение'!A9:C9</f>
        <v xml:space="preserve"> АО "Россети Тюмень"</v>
      </c>
      <c r="B9" s="363"/>
      <c r="C9" s="139"/>
      <c r="D9" s="139"/>
      <c r="E9" s="139"/>
      <c r="F9" s="139"/>
      <c r="G9" s="139"/>
      <c r="H9" s="139"/>
    </row>
    <row r="10" spans="1:8" x14ac:dyDescent="0.25">
      <c r="A10" s="365" t="s">
        <v>9</v>
      </c>
      <c r="B10" s="365"/>
      <c r="C10" s="140"/>
      <c r="D10" s="140"/>
      <c r="E10" s="140"/>
      <c r="F10" s="140"/>
      <c r="G10" s="140"/>
      <c r="H10" s="140"/>
    </row>
    <row r="11" spans="1:8" ht="18.75" x14ac:dyDescent="0.25">
      <c r="A11" s="249"/>
      <c r="B11" s="249"/>
      <c r="C11" s="141"/>
      <c r="D11" s="141"/>
      <c r="E11" s="141"/>
      <c r="F11" s="141"/>
      <c r="G11" s="141"/>
      <c r="H11" s="141"/>
    </row>
    <row r="12" spans="1:8" ht="30.75" customHeight="1" x14ac:dyDescent="0.25">
      <c r="A12" s="404" t="str">
        <f>'7. Паспорт отчет о закупке'!A12:AV12</f>
        <v>H_TP1100.VL.0034</v>
      </c>
      <c r="B12" s="404"/>
      <c r="C12" s="139"/>
      <c r="D12" s="139"/>
      <c r="E12" s="139"/>
      <c r="F12" s="139"/>
      <c r="G12" s="139"/>
      <c r="H12" s="139"/>
    </row>
    <row r="13" spans="1:8" x14ac:dyDescent="0.25">
      <c r="A13" s="365" t="s">
        <v>8</v>
      </c>
      <c r="B13" s="365"/>
      <c r="C13" s="140"/>
      <c r="D13" s="140"/>
      <c r="E13" s="140"/>
      <c r="F13" s="140"/>
      <c r="G13" s="140"/>
      <c r="H13" s="140"/>
    </row>
    <row r="14" spans="1:8" ht="18.75" x14ac:dyDescent="0.25">
      <c r="A14" s="10"/>
      <c r="B14" s="10"/>
      <c r="C14" s="10"/>
      <c r="D14" s="10"/>
      <c r="E14" s="10"/>
      <c r="F14" s="10"/>
      <c r="G14" s="10"/>
      <c r="H14" s="10"/>
    </row>
    <row r="15" spans="1:8" ht="33" customHeight="1" x14ac:dyDescent="0.25">
      <c r="A15" s="408" t="str">
        <f>'1. паспорт местоположение'!$A$15</f>
        <v>Реконструкция ВЛ 110 кВ Сургут-Имилор 1, Сургут-Югорская, Имилор-Югорская (замена грозотроса 11 км)</v>
      </c>
      <c r="B15" s="409"/>
      <c r="C15" s="139"/>
      <c r="D15" s="139"/>
      <c r="E15" s="139"/>
      <c r="F15" s="139"/>
      <c r="G15" s="139"/>
      <c r="H15" s="139"/>
    </row>
    <row r="16" spans="1:8" x14ac:dyDescent="0.25">
      <c r="A16" s="365" t="s">
        <v>7</v>
      </c>
      <c r="B16" s="365"/>
      <c r="C16" s="140"/>
      <c r="D16" s="140"/>
      <c r="E16" s="140"/>
      <c r="F16" s="140"/>
      <c r="G16" s="140"/>
      <c r="H16" s="140"/>
    </row>
    <row r="17" spans="1:2" x14ac:dyDescent="0.25">
      <c r="B17" s="108"/>
    </row>
    <row r="18" spans="1:2" ht="33.75" customHeight="1" x14ac:dyDescent="0.25">
      <c r="A18" s="410" t="s">
        <v>435</v>
      </c>
      <c r="B18" s="411"/>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280" t="s">
        <v>464</v>
      </c>
    </row>
    <row r="23" spans="1:2" ht="16.5" thickBot="1" x14ac:dyDescent="0.3">
      <c r="A23" s="110" t="s">
        <v>290</v>
      </c>
      <c r="B23" s="112" t="s">
        <v>455</v>
      </c>
    </row>
    <row r="24" spans="1:2" ht="16.5" thickBot="1" x14ac:dyDescent="0.3">
      <c r="A24" s="110" t="s">
        <v>311</v>
      </c>
      <c r="B24" s="112" t="s">
        <v>495</v>
      </c>
    </row>
    <row r="25" spans="1:2" ht="16.5" thickBot="1" x14ac:dyDescent="0.3">
      <c r="A25" s="113" t="s">
        <v>312</v>
      </c>
      <c r="B25" s="111">
        <v>2027</v>
      </c>
    </row>
    <row r="26" spans="1:2" ht="16.5" thickBot="1" x14ac:dyDescent="0.3">
      <c r="A26" s="114" t="s">
        <v>313</v>
      </c>
      <c r="B26" s="115" t="s">
        <v>564</v>
      </c>
    </row>
    <row r="27" spans="1:2" ht="29.25" thickBot="1" x14ac:dyDescent="0.3">
      <c r="A27" s="122" t="s">
        <v>489</v>
      </c>
      <c r="B27" s="117">
        <v>3.23</v>
      </c>
    </row>
    <row r="28" spans="1:2" ht="16.5" thickBot="1" x14ac:dyDescent="0.3">
      <c r="A28" s="117" t="s">
        <v>314</v>
      </c>
      <c r="B28" s="117" t="s">
        <v>488</v>
      </c>
    </row>
    <row r="29" spans="1:2" ht="29.25" thickBot="1" x14ac:dyDescent="0.3">
      <c r="A29" s="123" t="s">
        <v>315</v>
      </c>
      <c r="B29" s="117" t="s">
        <v>498</v>
      </c>
    </row>
    <row r="30" spans="1:2" ht="29.25" thickBot="1" x14ac:dyDescent="0.3">
      <c r="A30" s="123" t="s">
        <v>316</v>
      </c>
      <c r="B30" s="117" t="s">
        <v>498</v>
      </c>
    </row>
    <row r="31" spans="1:2" ht="16.5" thickBot="1" x14ac:dyDescent="0.3">
      <c r="A31" s="117" t="s">
        <v>317</v>
      </c>
      <c r="B31" s="117" t="s">
        <v>302</v>
      </c>
    </row>
    <row r="32" spans="1:2" ht="29.25" thickBot="1" x14ac:dyDescent="0.3">
      <c r="A32" s="123" t="s">
        <v>318</v>
      </c>
      <c r="B32" s="117" t="s">
        <v>498</v>
      </c>
    </row>
    <row r="33" spans="1:2" ht="16.5" thickBot="1" x14ac:dyDescent="0.3">
      <c r="A33" s="117" t="s">
        <v>456</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452</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452</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498</v>
      </c>
    </row>
    <row r="48" spans="1:2" ht="16.5" thickBot="1" x14ac:dyDescent="0.3">
      <c r="A48" s="118" t="s">
        <v>317</v>
      </c>
      <c r="B48" s="124"/>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93" t="s">
        <v>554</v>
      </c>
    </row>
    <row r="58" spans="1:2" x14ac:dyDescent="0.25">
      <c r="A58" s="120" t="s">
        <v>335</v>
      </c>
      <c r="B58" s="120" t="s">
        <v>302</v>
      </c>
    </row>
    <row r="59" spans="1:2" x14ac:dyDescent="0.25">
      <c r="A59" s="120" t="s">
        <v>336</v>
      </c>
      <c r="B59" s="120" t="s">
        <v>302</v>
      </c>
    </row>
    <row r="60" spans="1:2" x14ac:dyDescent="0.25">
      <c r="A60" s="120" t="s">
        <v>337</v>
      </c>
      <c r="B60" s="120" t="s">
        <v>302</v>
      </c>
    </row>
    <row r="61" spans="1:2" ht="16.5" thickBot="1" x14ac:dyDescent="0.3">
      <c r="A61" s="121" t="s">
        <v>338</v>
      </c>
      <c r="B61" s="121" t="s">
        <v>452</v>
      </c>
    </row>
    <row r="62" spans="1:2" ht="30.75" thickBot="1" x14ac:dyDescent="0.3">
      <c r="A62" s="118" t="s">
        <v>339</v>
      </c>
      <c r="B62" s="119" t="s">
        <v>452</v>
      </c>
    </row>
    <row r="63" spans="1:2" ht="29.25" thickBot="1" x14ac:dyDescent="0.3">
      <c r="A63" s="113" t="s">
        <v>340</v>
      </c>
      <c r="B63" s="119" t="s">
        <v>302</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78" t="s">
        <v>452</v>
      </c>
    </row>
    <row r="68" spans="1:2" ht="16.5" thickBot="1" x14ac:dyDescent="0.3">
      <c r="A68" s="113" t="s">
        <v>344</v>
      </c>
      <c r="B68" s="125" t="s">
        <v>452</v>
      </c>
    </row>
    <row r="69" spans="1:2" ht="16.5" thickBot="1" x14ac:dyDescent="0.3">
      <c r="A69" s="120" t="s">
        <v>345</v>
      </c>
      <c r="B69" s="128"/>
    </row>
    <row r="70" spans="1:2" ht="16.5" thickBot="1" x14ac:dyDescent="0.3">
      <c r="A70" s="120" t="s">
        <v>346</v>
      </c>
      <c r="B70" s="128"/>
    </row>
    <row r="71" spans="1:2" ht="16.5" thickBot="1" x14ac:dyDescent="0.3">
      <c r="A71" s="120" t="s">
        <v>347</v>
      </c>
      <c r="B71" s="128"/>
    </row>
    <row r="72" spans="1:2" ht="29.25" thickBot="1" x14ac:dyDescent="0.3">
      <c r="A72" s="129" t="s">
        <v>348</v>
      </c>
      <c r="B72" s="294" t="s">
        <v>555</v>
      </c>
    </row>
    <row r="73" spans="1:2" ht="28.5" x14ac:dyDescent="0.25">
      <c r="A73" s="116" t="s">
        <v>349</v>
      </c>
      <c r="B73" s="405" t="s">
        <v>490</v>
      </c>
    </row>
    <row r="74" spans="1:2" x14ac:dyDescent="0.25">
      <c r="A74" s="120" t="s">
        <v>350</v>
      </c>
      <c r="B74" s="406"/>
    </row>
    <row r="75" spans="1:2" x14ac:dyDescent="0.25">
      <c r="A75" s="120" t="s">
        <v>351</v>
      </c>
      <c r="B75" s="406"/>
    </row>
    <row r="76" spans="1:2" x14ac:dyDescent="0.25">
      <c r="A76" s="120" t="s">
        <v>352</v>
      </c>
      <c r="B76" s="406"/>
    </row>
    <row r="77" spans="1:2" x14ac:dyDescent="0.25">
      <c r="A77" s="120" t="s">
        <v>353</v>
      </c>
      <c r="B77" s="406"/>
    </row>
    <row r="78" spans="1:2" ht="16.5" thickBot="1" x14ac:dyDescent="0.3">
      <c r="A78" s="130" t="s">
        <v>354</v>
      </c>
      <c r="B78" s="407"/>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2023-04-20T06:42:24Z</dcterms:modified>
</cp:coreProperties>
</file>